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70" yWindow="795" windowWidth="9705" windowHeight="9195"/>
  </bookViews>
  <sheets>
    <sheet name="Figure 3.9" sheetId="8" r:id="rId1"/>
    <sheet name="15-19" sheetId="16" r:id="rId2"/>
    <sheet name="20-24" sheetId="14" r:id="rId3"/>
    <sheet name="25-29" sheetId="13" r:id="rId4"/>
    <sheet name="30-34" sheetId="12" r:id="rId5"/>
    <sheet name="35-39" sheetId="11" r:id="rId6"/>
    <sheet name="40-44" sheetId="10" r:id="rId7"/>
    <sheet name="women 35-44" sheetId="1" r:id="rId8"/>
    <sheet name="women 45-49" sheetId="2" r:id="rId9"/>
    <sheet name="women 50-54" sheetId="6" r:id="rId10"/>
    <sheet name="women 55-59" sheetId="3" r:id="rId11"/>
    <sheet name="women 60-64" sheetId="4" r:id="rId12"/>
    <sheet name="women 65-69" sheetId="5" r:id="rId13"/>
    <sheet name="summary of change" sheetId="15" r:id="rId14"/>
    <sheet name="summary normalised" sheetId="7" r:id="rId15"/>
  </sheets>
  <calcPr calcId="145621"/>
</workbook>
</file>

<file path=xl/calcChain.xml><?xml version="1.0" encoding="utf-8"?>
<calcChain xmlns="http://schemas.openxmlformats.org/spreadsheetml/2006/main">
  <c r="U39" i="10" l="1"/>
  <c r="T39" i="10"/>
  <c r="T38" i="10"/>
  <c r="U37" i="10"/>
  <c r="T37" i="10"/>
  <c r="T36" i="10"/>
  <c r="U35" i="10"/>
  <c r="T35" i="10"/>
  <c r="T33" i="10"/>
  <c r="U32" i="10"/>
  <c r="T32" i="10"/>
  <c r="T31" i="10"/>
  <c r="U30" i="10"/>
  <c r="T30" i="10"/>
  <c r="T29" i="10"/>
  <c r="U28" i="10"/>
  <c r="T28" i="10"/>
  <c r="T27" i="10"/>
  <c r="U26" i="10"/>
  <c r="T26" i="10"/>
  <c r="T25" i="10"/>
  <c r="U24" i="10"/>
  <c r="T24" i="10"/>
  <c r="T23" i="10"/>
  <c r="U22" i="10"/>
  <c r="T22" i="10"/>
  <c r="T21" i="10"/>
  <c r="U20" i="10"/>
  <c r="T20" i="10"/>
  <c r="T19" i="10"/>
  <c r="U18" i="10"/>
  <c r="T18" i="10"/>
  <c r="T17" i="10"/>
  <c r="U16" i="10"/>
  <c r="T16" i="10"/>
  <c r="T15" i="10"/>
  <c r="U14" i="10"/>
  <c r="T14" i="10"/>
  <c r="T13" i="10"/>
  <c r="U12" i="10"/>
  <c r="T12" i="10"/>
  <c r="T11" i="10"/>
  <c r="U10" i="10"/>
  <c r="T10" i="10"/>
  <c r="T9" i="10"/>
  <c r="U5" i="10"/>
  <c r="U4" i="10"/>
  <c r="U38" i="10" s="1"/>
  <c r="U3" i="10"/>
  <c r="U33" i="10" s="1"/>
  <c r="T39" i="11"/>
  <c r="T38" i="11"/>
  <c r="T37" i="11"/>
  <c r="T36" i="11"/>
  <c r="T35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T19" i="11"/>
  <c r="T18" i="11"/>
  <c r="T17" i="11"/>
  <c r="T16" i="11"/>
  <c r="T15" i="11"/>
  <c r="T14" i="11"/>
  <c r="T13" i="11"/>
  <c r="T12" i="11"/>
  <c r="T11" i="11"/>
  <c r="T10" i="11"/>
  <c r="T9" i="11"/>
  <c r="U5" i="11"/>
  <c r="U4" i="11"/>
  <c r="U39" i="11" s="1"/>
  <c r="U3" i="11"/>
  <c r="U32" i="11" s="1"/>
  <c r="T39" i="12"/>
  <c r="T38" i="12"/>
  <c r="T37" i="12"/>
  <c r="T36" i="12"/>
  <c r="T35" i="12"/>
  <c r="T33" i="12"/>
  <c r="T32" i="12"/>
  <c r="T31" i="12"/>
  <c r="T30" i="12"/>
  <c r="T29" i="12"/>
  <c r="T28" i="12"/>
  <c r="T27" i="12"/>
  <c r="T26" i="12"/>
  <c r="T25" i="12"/>
  <c r="T24" i="12"/>
  <c r="T23" i="12"/>
  <c r="T22" i="12"/>
  <c r="T21" i="12"/>
  <c r="T20" i="12"/>
  <c r="T19" i="12"/>
  <c r="T18" i="12"/>
  <c r="T17" i="12"/>
  <c r="T16" i="12"/>
  <c r="T15" i="12"/>
  <c r="T14" i="12"/>
  <c r="T13" i="12"/>
  <c r="T12" i="12"/>
  <c r="T11" i="12"/>
  <c r="T10" i="12"/>
  <c r="T9" i="12"/>
  <c r="U5" i="12"/>
  <c r="U4" i="12"/>
  <c r="U39" i="12" s="1"/>
  <c r="U3" i="12"/>
  <c r="U32" i="12" s="1"/>
  <c r="U10" i="13"/>
  <c r="U11" i="13"/>
  <c r="U12" i="13"/>
  <c r="U13" i="13"/>
  <c r="U14" i="13"/>
  <c r="U15" i="13"/>
  <c r="U16" i="13"/>
  <c r="U17" i="13"/>
  <c r="U18" i="13"/>
  <c r="U19" i="13"/>
  <c r="U20" i="13"/>
  <c r="U21" i="13"/>
  <c r="U22" i="13"/>
  <c r="U23" i="13"/>
  <c r="U24" i="13"/>
  <c r="U25" i="13"/>
  <c r="U26" i="13"/>
  <c r="U27" i="13"/>
  <c r="U28" i="13"/>
  <c r="U29" i="13"/>
  <c r="U30" i="13"/>
  <c r="U31" i="13"/>
  <c r="U32" i="13"/>
  <c r="U33" i="13"/>
  <c r="U34" i="13"/>
  <c r="U35" i="13"/>
  <c r="U36" i="13"/>
  <c r="U37" i="13"/>
  <c r="U38" i="13"/>
  <c r="U39" i="13"/>
  <c r="U9" i="13"/>
  <c r="U5" i="13"/>
  <c r="U4" i="13"/>
  <c r="U3" i="13"/>
  <c r="T10" i="13"/>
  <c r="T11" i="13"/>
  <c r="T12" i="13"/>
  <c r="T13" i="13"/>
  <c r="T14" i="13"/>
  <c r="T15" i="13"/>
  <c r="T16" i="13"/>
  <c r="T17" i="13"/>
  <c r="T18" i="13"/>
  <c r="T19" i="13"/>
  <c r="T20" i="13"/>
  <c r="T21" i="13"/>
  <c r="T22" i="13"/>
  <c r="T23" i="13"/>
  <c r="T24" i="13"/>
  <c r="T25" i="13"/>
  <c r="T26" i="13"/>
  <c r="T27" i="13"/>
  <c r="T28" i="13"/>
  <c r="T29" i="13"/>
  <c r="T30" i="13"/>
  <c r="T31" i="13"/>
  <c r="T32" i="13"/>
  <c r="T33" i="13"/>
  <c r="T35" i="13"/>
  <c r="T36" i="13"/>
  <c r="T37" i="13"/>
  <c r="T38" i="13"/>
  <c r="T39" i="13"/>
  <c r="T9" i="13"/>
  <c r="C22" i="15"/>
  <c r="D22" i="15" s="1"/>
  <c r="B22" i="15"/>
  <c r="D21" i="15"/>
  <c r="C21" i="15"/>
  <c r="B21" i="15"/>
  <c r="C20" i="15"/>
  <c r="D20" i="15" s="1"/>
  <c r="B20" i="15"/>
  <c r="C19" i="15"/>
  <c r="B19" i="15"/>
  <c r="D19" i="15" s="1"/>
  <c r="C18" i="15"/>
  <c r="D18" i="15" s="1"/>
  <c r="B18" i="15"/>
  <c r="D17" i="15"/>
  <c r="C17" i="15"/>
  <c r="B17" i="15"/>
  <c r="C16" i="15"/>
  <c r="D16" i="15" s="1"/>
  <c r="B16" i="15"/>
  <c r="C15" i="15"/>
  <c r="B15" i="15"/>
  <c r="D15" i="15" s="1"/>
  <c r="C14" i="15"/>
  <c r="D14" i="15" s="1"/>
  <c r="B14" i="15"/>
  <c r="Q9" i="16"/>
  <c r="U9" i="10" l="1"/>
  <c r="U11" i="10"/>
  <c r="U13" i="10"/>
  <c r="U15" i="10"/>
  <c r="U17" i="10"/>
  <c r="U19" i="10"/>
  <c r="U21" i="10"/>
  <c r="U23" i="10"/>
  <c r="U25" i="10"/>
  <c r="U27" i="10"/>
  <c r="U29" i="10"/>
  <c r="U31" i="10"/>
  <c r="U34" i="10"/>
  <c r="U36" i="10"/>
  <c r="U9" i="11"/>
  <c r="U11" i="11"/>
  <c r="U13" i="11"/>
  <c r="U15" i="11"/>
  <c r="U17" i="11"/>
  <c r="U19" i="11"/>
  <c r="U21" i="11"/>
  <c r="U23" i="11"/>
  <c r="U25" i="11"/>
  <c r="U27" i="11"/>
  <c r="U29" i="11"/>
  <c r="U31" i="11"/>
  <c r="U33" i="11"/>
  <c r="U34" i="11"/>
  <c r="U36" i="11"/>
  <c r="U38" i="11"/>
  <c r="U10" i="11"/>
  <c r="U12" i="11"/>
  <c r="U14" i="11"/>
  <c r="U16" i="11"/>
  <c r="U18" i="11"/>
  <c r="U20" i="11"/>
  <c r="U22" i="11"/>
  <c r="U24" i="11"/>
  <c r="U26" i="11"/>
  <c r="U28" i="11"/>
  <c r="U30" i="11"/>
  <c r="U35" i="11"/>
  <c r="U37" i="11"/>
  <c r="U9" i="12"/>
  <c r="U11" i="12"/>
  <c r="U13" i="12"/>
  <c r="U15" i="12"/>
  <c r="U17" i="12"/>
  <c r="U19" i="12"/>
  <c r="U21" i="12"/>
  <c r="U23" i="12"/>
  <c r="U25" i="12"/>
  <c r="U27" i="12"/>
  <c r="U29" i="12"/>
  <c r="U31" i="12"/>
  <c r="U33" i="12"/>
  <c r="U36" i="12"/>
  <c r="U38" i="12"/>
  <c r="U10" i="12"/>
  <c r="U12" i="12"/>
  <c r="U14" i="12"/>
  <c r="U16" i="12"/>
  <c r="U18" i="12"/>
  <c r="U20" i="12"/>
  <c r="U22" i="12"/>
  <c r="U24" i="12"/>
  <c r="U26" i="12"/>
  <c r="U28" i="12"/>
  <c r="U30" i="12"/>
  <c r="U35" i="12"/>
  <c r="U37" i="12"/>
  <c r="Q39" i="16"/>
  <c r="Q38" i="16"/>
  <c r="Q37" i="16"/>
  <c r="Q36" i="16"/>
  <c r="Q35" i="16"/>
  <c r="Q34" i="16"/>
  <c r="Q33" i="16"/>
  <c r="Q32" i="16"/>
  <c r="Q31" i="16"/>
  <c r="Q30" i="16"/>
  <c r="Q29" i="16"/>
  <c r="Q28" i="16"/>
  <c r="Q27" i="16"/>
  <c r="Q26" i="16"/>
  <c r="Q25" i="16"/>
  <c r="Q24" i="16"/>
  <c r="Q23" i="16"/>
  <c r="Q22" i="16"/>
  <c r="Q21" i="16"/>
  <c r="Q20" i="16"/>
  <c r="Q19" i="16"/>
  <c r="Q18" i="16"/>
  <c r="Q17" i="16"/>
  <c r="Q16" i="16"/>
  <c r="Q15" i="16"/>
  <c r="Q14" i="16"/>
  <c r="Q13" i="16"/>
  <c r="Q12" i="16"/>
  <c r="Q11" i="16"/>
  <c r="Q10" i="16"/>
  <c r="R5" i="16"/>
  <c r="R4" i="16"/>
  <c r="R39" i="16" s="1"/>
  <c r="R3" i="16"/>
  <c r="R5" i="14"/>
  <c r="AE5" i="6"/>
  <c r="C8" i="15"/>
  <c r="D8" i="15" s="1"/>
  <c r="D3" i="15"/>
  <c r="D4" i="15"/>
  <c r="D5" i="15"/>
  <c r="D6" i="15"/>
  <c r="D7" i="15"/>
  <c r="D9" i="15"/>
  <c r="D10" i="15"/>
  <c r="C10" i="15"/>
  <c r="B10" i="15"/>
  <c r="C9" i="15"/>
  <c r="B9" i="15"/>
  <c r="B8" i="15"/>
  <c r="C7" i="15"/>
  <c r="B7" i="15"/>
  <c r="C6" i="15"/>
  <c r="B6" i="15"/>
  <c r="C5" i="15"/>
  <c r="B5" i="15"/>
  <c r="C4" i="15"/>
  <c r="B4" i="15"/>
  <c r="C3" i="15"/>
  <c r="B3" i="15"/>
  <c r="D2" i="15"/>
  <c r="C2" i="15"/>
  <c r="B2" i="15"/>
  <c r="AE5" i="5"/>
  <c r="AE5" i="4"/>
  <c r="AE5" i="3"/>
  <c r="AE5" i="2"/>
  <c r="AE5" i="1"/>
  <c r="R5" i="10"/>
  <c r="R5" i="11"/>
  <c r="R5" i="12"/>
  <c r="R5" i="13"/>
  <c r="B3" i="7"/>
  <c r="C3" i="7"/>
  <c r="D3" i="7"/>
  <c r="E3" i="7"/>
  <c r="B4" i="7"/>
  <c r="C4" i="7"/>
  <c r="D4" i="7"/>
  <c r="E4" i="7"/>
  <c r="B5" i="7"/>
  <c r="C5" i="7"/>
  <c r="D5" i="7"/>
  <c r="E5" i="7"/>
  <c r="B6" i="7"/>
  <c r="C6" i="7"/>
  <c r="D6" i="7"/>
  <c r="E6" i="7"/>
  <c r="B7" i="7"/>
  <c r="C7" i="7"/>
  <c r="D7" i="7"/>
  <c r="E7" i="7"/>
  <c r="B8" i="7"/>
  <c r="C8" i="7"/>
  <c r="D8" i="7"/>
  <c r="E8" i="7"/>
  <c r="B9" i="7"/>
  <c r="C9" i="7"/>
  <c r="D9" i="7"/>
  <c r="E9" i="7"/>
  <c r="B10" i="7"/>
  <c r="C10" i="7"/>
  <c r="D10" i="7"/>
  <c r="E10" i="7"/>
  <c r="B11" i="7"/>
  <c r="C11" i="7"/>
  <c r="D11" i="7"/>
  <c r="E11" i="7"/>
  <c r="B12" i="7"/>
  <c r="C12" i="7"/>
  <c r="D12" i="7"/>
  <c r="E12" i="7"/>
  <c r="B13" i="7"/>
  <c r="C13" i="7"/>
  <c r="D13" i="7"/>
  <c r="E13" i="7"/>
  <c r="B14" i="7"/>
  <c r="C14" i="7"/>
  <c r="D14" i="7"/>
  <c r="E14" i="7"/>
  <c r="B15" i="7"/>
  <c r="C15" i="7"/>
  <c r="D15" i="7"/>
  <c r="E15" i="7"/>
  <c r="B16" i="7"/>
  <c r="C16" i="7"/>
  <c r="D16" i="7"/>
  <c r="E16" i="7"/>
  <c r="B17" i="7"/>
  <c r="C17" i="7"/>
  <c r="D17" i="7"/>
  <c r="E17" i="7"/>
  <c r="B18" i="7"/>
  <c r="C18" i="7"/>
  <c r="D18" i="7"/>
  <c r="E18" i="7"/>
  <c r="B19" i="7"/>
  <c r="C19" i="7"/>
  <c r="D19" i="7"/>
  <c r="E19" i="7"/>
  <c r="B20" i="7"/>
  <c r="C20" i="7"/>
  <c r="D20" i="7"/>
  <c r="E20" i="7"/>
  <c r="B21" i="7"/>
  <c r="C21" i="7"/>
  <c r="D21" i="7"/>
  <c r="E21" i="7"/>
  <c r="B22" i="7"/>
  <c r="C22" i="7"/>
  <c r="D22" i="7"/>
  <c r="E22" i="7"/>
  <c r="B23" i="7"/>
  <c r="C23" i="7"/>
  <c r="D23" i="7"/>
  <c r="E23" i="7"/>
  <c r="B24" i="7"/>
  <c r="C24" i="7"/>
  <c r="D24" i="7"/>
  <c r="E24" i="7"/>
  <c r="B25" i="7"/>
  <c r="C25" i="7"/>
  <c r="D25" i="7"/>
  <c r="E25" i="7"/>
  <c r="B26" i="7"/>
  <c r="C26" i="7"/>
  <c r="D26" i="7"/>
  <c r="E26" i="7"/>
  <c r="B27" i="7"/>
  <c r="C27" i="7"/>
  <c r="D27" i="7"/>
  <c r="E27" i="7"/>
  <c r="B28" i="7"/>
  <c r="C28" i="7"/>
  <c r="D28" i="7"/>
  <c r="E28" i="7"/>
  <c r="B29" i="7"/>
  <c r="C29" i="7"/>
  <c r="D29" i="7"/>
  <c r="E29" i="7"/>
  <c r="B30" i="7"/>
  <c r="C30" i="7"/>
  <c r="D30" i="7"/>
  <c r="E30" i="7"/>
  <c r="B31" i="7"/>
  <c r="C31" i="7"/>
  <c r="D31" i="7"/>
  <c r="E31" i="7"/>
  <c r="B32" i="7"/>
  <c r="C32" i="7"/>
  <c r="D32" i="7"/>
  <c r="E32" i="7"/>
  <c r="E2" i="7"/>
  <c r="D2" i="7"/>
  <c r="C2" i="7"/>
  <c r="B2" i="7"/>
  <c r="Q39" i="10"/>
  <c r="Q38" i="10"/>
  <c r="Q37" i="10"/>
  <c r="Q36" i="10"/>
  <c r="Q35" i="10"/>
  <c r="Q34" i="10"/>
  <c r="Q33" i="10"/>
  <c r="Q32" i="10"/>
  <c r="Q31" i="10"/>
  <c r="Q30" i="10"/>
  <c r="Q29" i="10"/>
  <c r="Q28" i="10"/>
  <c r="Q27" i="10"/>
  <c r="Q26" i="10"/>
  <c r="Q25" i="10"/>
  <c r="Q24" i="10"/>
  <c r="Q23" i="10"/>
  <c r="Q22" i="10"/>
  <c r="Q21" i="10"/>
  <c r="Q20" i="10"/>
  <c r="Q19" i="10"/>
  <c r="Q18" i="10"/>
  <c r="Q17" i="10"/>
  <c r="Q16" i="10"/>
  <c r="Q15" i="10"/>
  <c r="Q14" i="10"/>
  <c r="Q13" i="10"/>
  <c r="Q12" i="10"/>
  <c r="Q11" i="10"/>
  <c r="Q10" i="10"/>
  <c r="Q9" i="10"/>
  <c r="R4" i="10"/>
  <c r="R39" i="10" s="1"/>
  <c r="R3" i="10"/>
  <c r="Q39" i="11"/>
  <c r="Q38" i="11"/>
  <c r="Q37" i="11"/>
  <c r="Q36" i="11"/>
  <c r="Q35" i="11"/>
  <c r="Q34" i="11"/>
  <c r="Q33" i="11"/>
  <c r="Q32" i="11"/>
  <c r="Q31" i="11"/>
  <c r="Q30" i="11"/>
  <c r="Q29" i="11"/>
  <c r="Q28" i="11"/>
  <c r="Q27" i="11"/>
  <c r="Q26" i="11"/>
  <c r="Q25" i="11"/>
  <c r="Q24" i="11"/>
  <c r="Q23" i="11"/>
  <c r="Q22" i="11"/>
  <c r="Q21" i="11"/>
  <c r="Q20" i="11"/>
  <c r="Q19" i="11"/>
  <c r="Q18" i="11"/>
  <c r="Q17" i="11"/>
  <c r="Q16" i="11"/>
  <c r="Q15" i="11"/>
  <c r="Q14" i="11"/>
  <c r="Q13" i="11"/>
  <c r="Q12" i="11"/>
  <c r="Q11" i="11"/>
  <c r="Q10" i="11"/>
  <c r="Q9" i="11"/>
  <c r="R4" i="11"/>
  <c r="R39" i="11" s="1"/>
  <c r="R3" i="11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Q11" i="12"/>
  <c r="Q10" i="12"/>
  <c r="Q9" i="12"/>
  <c r="R4" i="12"/>
  <c r="R39" i="12" s="1"/>
  <c r="R3" i="12"/>
  <c r="Q10" i="13"/>
  <c r="R10" i="13"/>
  <c r="Q11" i="13"/>
  <c r="R11" i="13"/>
  <c r="Q12" i="13"/>
  <c r="R12" i="13"/>
  <c r="Q13" i="13"/>
  <c r="R13" i="13"/>
  <c r="Q14" i="13"/>
  <c r="R14" i="13"/>
  <c r="Q15" i="13"/>
  <c r="R15" i="13"/>
  <c r="Q16" i="13"/>
  <c r="R16" i="13"/>
  <c r="Q17" i="13"/>
  <c r="R17" i="13"/>
  <c r="Q18" i="13"/>
  <c r="R18" i="13"/>
  <c r="Q19" i="13"/>
  <c r="R19" i="13"/>
  <c r="Q20" i="13"/>
  <c r="R20" i="13"/>
  <c r="Q21" i="13"/>
  <c r="R21" i="13"/>
  <c r="Q22" i="13"/>
  <c r="R22" i="13"/>
  <c r="Q23" i="13"/>
  <c r="R23" i="13"/>
  <c r="Q24" i="13"/>
  <c r="R24" i="13"/>
  <c r="Q25" i="13"/>
  <c r="R25" i="13"/>
  <c r="Q26" i="13"/>
  <c r="R26" i="13"/>
  <c r="Q27" i="13"/>
  <c r="R27" i="13"/>
  <c r="Q28" i="13"/>
  <c r="R28" i="13"/>
  <c r="Q29" i="13"/>
  <c r="R29" i="13"/>
  <c r="Q30" i="13"/>
  <c r="R30" i="13"/>
  <c r="Q31" i="13"/>
  <c r="R31" i="13"/>
  <c r="Q32" i="13"/>
  <c r="R32" i="13"/>
  <c r="Q33" i="13"/>
  <c r="R33" i="13"/>
  <c r="Q34" i="13"/>
  <c r="R34" i="13"/>
  <c r="Q35" i="13"/>
  <c r="R35" i="13"/>
  <c r="Q36" i="13"/>
  <c r="R36" i="13"/>
  <c r="Q37" i="13"/>
  <c r="R37" i="13"/>
  <c r="Q38" i="13"/>
  <c r="R38" i="13"/>
  <c r="Q39" i="13"/>
  <c r="R39" i="13"/>
  <c r="R4" i="13"/>
  <c r="R3" i="13"/>
  <c r="Q9" i="13"/>
  <c r="Q10" i="14"/>
  <c r="R10" i="14"/>
  <c r="Q11" i="14"/>
  <c r="R11" i="14"/>
  <c r="Q12" i="14"/>
  <c r="R12" i="14"/>
  <c r="Q13" i="14"/>
  <c r="R13" i="14"/>
  <c r="Q14" i="14"/>
  <c r="R14" i="14"/>
  <c r="Q15" i="14"/>
  <c r="R15" i="14"/>
  <c r="Q16" i="14"/>
  <c r="R16" i="14"/>
  <c r="Q17" i="14"/>
  <c r="R17" i="14"/>
  <c r="Q18" i="14"/>
  <c r="R18" i="14"/>
  <c r="Q19" i="14"/>
  <c r="R19" i="14"/>
  <c r="Q20" i="14"/>
  <c r="R20" i="14"/>
  <c r="Q21" i="14"/>
  <c r="R21" i="14"/>
  <c r="Q22" i="14"/>
  <c r="R22" i="14"/>
  <c r="Q23" i="14"/>
  <c r="R23" i="14"/>
  <c r="Q24" i="14"/>
  <c r="R24" i="14"/>
  <c r="Q25" i="14"/>
  <c r="R25" i="14"/>
  <c r="Q26" i="14"/>
  <c r="R26" i="14"/>
  <c r="Q27" i="14"/>
  <c r="R27" i="14"/>
  <c r="Q28" i="14"/>
  <c r="R28" i="14"/>
  <c r="Q29" i="14"/>
  <c r="R29" i="14"/>
  <c r="Q30" i="14"/>
  <c r="R30" i="14"/>
  <c r="Q31" i="14"/>
  <c r="R31" i="14"/>
  <c r="Q32" i="14"/>
  <c r="R32" i="14"/>
  <c r="Q33" i="14"/>
  <c r="R33" i="14"/>
  <c r="Q34" i="14"/>
  <c r="R34" i="14"/>
  <c r="Q35" i="14"/>
  <c r="R35" i="14"/>
  <c r="Q36" i="14"/>
  <c r="R36" i="14"/>
  <c r="Q37" i="14"/>
  <c r="R37" i="14"/>
  <c r="Q38" i="14"/>
  <c r="R38" i="14"/>
  <c r="Q39" i="14"/>
  <c r="R39" i="14"/>
  <c r="R4" i="14"/>
  <c r="R3" i="14"/>
  <c r="Q9" i="14"/>
  <c r="A1" i="14"/>
  <c r="A1" i="12"/>
  <c r="A1" i="11"/>
  <c r="A1" i="10"/>
  <c r="A1" i="16"/>
  <c r="A1" i="13"/>
  <c r="R10" i="16" l="1"/>
  <c r="R12" i="16"/>
  <c r="R14" i="16"/>
  <c r="R16" i="16"/>
  <c r="R18" i="16"/>
  <c r="R20" i="16"/>
  <c r="R22" i="16"/>
  <c r="R24" i="16"/>
  <c r="R26" i="16"/>
  <c r="R28" i="16"/>
  <c r="R30" i="16"/>
  <c r="R32" i="16"/>
  <c r="R34" i="16"/>
  <c r="R36" i="16"/>
  <c r="R38" i="16"/>
  <c r="R9" i="16"/>
  <c r="R11" i="16"/>
  <c r="R13" i="16"/>
  <c r="R15" i="16"/>
  <c r="R17" i="16"/>
  <c r="R19" i="16"/>
  <c r="R21" i="16"/>
  <c r="R23" i="16"/>
  <c r="R25" i="16"/>
  <c r="R27" i="16"/>
  <c r="R29" i="16"/>
  <c r="R31" i="16"/>
  <c r="R33" i="16"/>
  <c r="R35" i="16"/>
  <c r="R37" i="16"/>
  <c r="R10" i="10"/>
  <c r="R12" i="10"/>
  <c r="R14" i="10"/>
  <c r="R16" i="10"/>
  <c r="R18" i="10"/>
  <c r="R20" i="10"/>
  <c r="R22" i="10"/>
  <c r="R24" i="10"/>
  <c r="R26" i="10"/>
  <c r="R28" i="10"/>
  <c r="R30" i="10"/>
  <c r="R32" i="10"/>
  <c r="R34" i="10"/>
  <c r="R36" i="10"/>
  <c r="R38" i="10"/>
  <c r="R9" i="10"/>
  <c r="R11" i="10"/>
  <c r="R13" i="10"/>
  <c r="R15" i="10"/>
  <c r="R17" i="10"/>
  <c r="R19" i="10"/>
  <c r="R21" i="10"/>
  <c r="R23" i="10"/>
  <c r="R25" i="10"/>
  <c r="R27" i="10"/>
  <c r="R29" i="10"/>
  <c r="R31" i="10"/>
  <c r="R33" i="10"/>
  <c r="R35" i="10"/>
  <c r="R37" i="10"/>
  <c r="R10" i="11"/>
  <c r="R12" i="11"/>
  <c r="R14" i="11"/>
  <c r="R16" i="11"/>
  <c r="R18" i="11"/>
  <c r="R20" i="11"/>
  <c r="R22" i="11"/>
  <c r="R24" i="11"/>
  <c r="R26" i="11"/>
  <c r="R28" i="11"/>
  <c r="R30" i="11"/>
  <c r="R32" i="11"/>
  <c r="R34" i="11"/>
  <c r="R36" i="11"/>
  <c r="R38" i="11"/>
  <c r="R9" i="11"/>
  <c r="R11" i="11"/>
  <c r="R13" i="11"/>
  <c r="R15" i="11"/>
  <c r="R17" i="11"/>
  <c r="R19" i="11"/>
  <c r="R21" i="11"/>
  <c r="R23" i="11"/>
  <c r="R25" i="11"/>
  <c r="R27" i="11"/>
  <c r="R29" i="11"/>
  <c r="R31" i="11"/>
  <c r="R33" i="11"/>
  <c r="R35" i="11"/>
  <c r="R37" i="11"/>
  <c r="R10" i="12"/>
  <c r="R12" i="12"/>
  <c r="R14" i="12"/>
  <c r="R16" i="12"/>
  <c r="R18" i="12"/>
  <c r="R20" i="12"/>
  <c r="R22" i="12"/>
  <c r="R24" i="12"/>
  <c r="R26" i="12"/>
  <c r="R28" i="12"/>
  <c r="R30" i="12"/>
  <c r="R32" i="12"/>
  <c r="R34" i="12"/>
  <c r="R36" i="12"/>
  <c r="R38" i="12"/>
  <c r="R9" i="12"/>
  <c r="R11" i="12"/>
  <c r="R13" i="12"/>
  <c r="R15" i="12"/>
  <c r="R17" i="12"/>
  <c r="R19" i="12"/>
  <c r="R21" i="12"/>
  <c r="R23" i="12"/>
  <c r="R25" i="12"/>
  <c r="R27" i="12"/>
  <c r="R29" i="12"/>
  <c r="R31" i="12"/>
  <c r="R33" i="12"/>
  <c r="R35" i="12"/>
  <c r="R37" i="12"/>
  <c r="R9" i="13"/>
  <c r="R9" i="14"/>
  <c r="H3" i="7"/>
  <c r="I3" i="7"/>
  <c r="J3" i="7"/>
  <c r="K3" i="7"/>
  <c r="H4" i="7"/>
  <c r="I4" i="7"/>
  <c r="J4" i="7"/>
  <c r="K4" i="7"/>
  <c r="H5" i="7"/>
  <c r="I5" i="7"/>
  <c r="J5" i="7"/>
  <c r="K5" i="7"/>
  <c r="H6" i="7"/>
  <c r="I6" i="7"/>
  <c r="J6" i="7"/>
  <c r="K6" i="7"/>
  <c r="H7" i="7"/>
  <c r="I7" i="7"/>
  <c r="J7" i="7"/>
  <c r="K7" i="7"/>
  <c r="H8" i="7"/>
  <c r="I8" i="7"/>
  <c r="J8" i="7"/>
  <c r="K8" i="7"/>
  <c r="H9" i="7"/>
  <c r="I9" i="7"/>
  <c r="J9" i="7"/>
  <c r="K9" i="7"/>
  <c r="H10" i="7"/>
  <c r="I10" i="7"/>
  <c r="J10" i="7"/>
  <c r="K10" i="7"/>
  <c r="H11" i="7"/>
  <c r="I11" i="7"/>
  <c r="J11" i="7"/>
  <c r="H12" i="7"/>
  <c r="I12" i="7"/>
  <c r="J12" i="7"/>
  <c r="K12" i="7"/>
  <c r="H13" i="7"/>
  <c r="I13" i="7"/>
  <c r="J13" i="7"/>
  <c r="K13" i="7"/>
  <c r="H14" i="7"/>
  <c r="I14" i="7"/>
  <c r="J14" i="7"/>
  <c r="K14" i="7"/>
  <c r="H15" i="7"/>
  <c r="I15" i="7"/>
  <c r="J15" i="7"/>
  <c r="K15" i="7"/>
  <c r="H16" i="7"/>
  <c r="I16" i="7"/>
  <c r="J16" i="7"/>
  <c r="K16" i="7"/>
  <c r="H17" i="7"/>
  <c r="I17" i="7"/>
  <c r="J17" i="7"/>
  <c r="K17" i="7"/>
  <c r="H18" i="7"/>
  <c r="I18" i="7"/>
  <c r="J18" i="7"/>
  <c r="K18" i="7"/>
  <c r="H19" i="7"/>
  <c r="I19" i="7"/>
  <c r="J19" i="7"/>
  <c r="K19" i="7"/>
  <c r="H20" i="7"/>
  <c r="I20" i="7"/>
  <c r="J20" i="7"/>
  <c r="K20" i="7"/>
  <c r="H21" i="7"/>
  <c r="I21" i="7"/>
  <c r="J21" i="7"/>
  <c r="K21" i="7"/>
  <c r="H22" i="7"/>
  <c r="I22" i="7"/>
  <c r="J22" i="7"/>
  <c r="K22" i="7"/>
  <c r="H23" i="7"/>
  <c r="I23" i="7"/>
  <c r="J23" i="7"/>
  <c r="K23" i="7"/>
  <c r="H24" i="7"/>
  <c r="I24" i="7"/>
  <c r="J24" i="7"/>
  <c r="K24" i="7"/>
  <c r="H25" i="7"/>
  <c r="I25" i="7"/>
  <c r="J25" i="7"/>
  <c r="K25" i="7"/>
  <c r="H26" i="7"/>
  <c r="I26" i="7"/>
  <c r="J26" i="7"/>
  <c r="K26" i="7"/>
  <c r="H27" i="7"/>
  <c r="I27" i="7"/>
  <c r="J27" i="7"/>
  <c r="K27" i="7"/>
  <c r="H28" i="7"/>
  <c r="I28" i="7"/>
  <c r="J28" i="7"/>
  <c r="K28" i="7"/>
  <c r="H29" i="7"/>
  <c r="I29" i="7"/>
  <c r="J29" i="7"/>
  <c r="K29" i="7"/>
  <c r="H30" i="7"/>
  <c r="I30" i="7"/>
  <c r="J30" i="7"/>
  <c r="H31" i="7"/>
  <c r="I31" i="7"/>
  <c r="J31" i="7"/>
  <c r="K31" i="7"/>
  <c r="H32" i="7"/>
  <c r="I32" i="7"/>
  <c r="J32" i="7"/>
  <c r="K32" i="7"/>
  <c r="K2" i="7"/>
  <c r="J2" i="7"/>
  <c r="I2" i="7"/>
  <c r="H2" i="7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2" i="7"/>
  <c r="G3" i="7"/>
  <c r="G4" i="7"/>
  <c r="G5" i="7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2" i="7"/>
  <c r="AD39" i="5"/>
  <c r="AD38" i="5"/>
  <c r="AD36" i="5"/>
  <c r="AD35" i="5"/>
  <c r="AD34" i="5"/>
  <c r="AD33" i="5"/>
  <c r="AD32" i="5"/>
  <c r="AD31" i="5"/>
  <c r="AD30" i="5"/>
  <c r="AD29" i="5"/>
  <c r="AD28" i="5"/>
  <c r="AD27" i="5"/>
  <c r="AD26" i="5"/>
  <c r="AD25" i="5"/>
  <c r="AD24" i="5"/>
  <c r="AD23" i="5"/>
  <c r="AD22" i="5"/>
  <c r="AD21" i="5"/>
  <c r="AD20" i="5"/>
  <c r="AD19" i="5"/>
  <c r="AD17" i="5"/>
  <c r="AD16" i="5"/>
  <c r="AD15" i="5"/>
  <c r="AD14" i="5"/>
  <c r="AD13" i="5"/>
  <c r="AD12" i="5"/>
  <c r="AD11" i="5"/>
  <c r="AD10" i="5"/>
  <c r="AD9" i="5"/>
  <c r="AE4" i="5"/>
  <c r="AE39" i="5" s="1"/>
  <c r="AE3" i="5"/>
  <c r="AD39" i="4"/>
  <c r="AD38" i="4"/>
  <c r="AD37" i="4"/>
  <c r="AD36" i="4"/>
  <c r="AD35" i="4"/>
  <c r="AD34" i="4"/>
  <c r="AD33" i="4"/>
  <c r="AD32" i="4"/>
  <c r="AD31" i="4"/>
  <c r="AD30" i="4"/>
  <c r="AD29" i="4"/>
  <c r="AD28" i="4"/>
  <c r="AD27" i="4"/>
  <c r="AD26" i="4"/>
  <c r="AE25" i="4"/>
  <c r="AD25" i="4"/>
  <c r="AD24" i="4"/>
  <c r="AE23" i="4"/>
  <c r="AD23" i="4"/>
  <c r="AD22" i="4"/>
  <c r="AE21" i="4"/>
  <c r="AD21" i="4"/>
  <c r="AD20" i="4"/>
  <c r="AE19" i="4"/>
  <c r="AD19" i="4"/>
  <c r="AD18" i="4"/>
  <c r="AE17" i="4"/>
  <c r="AD17" i="4"/>
  <c r="AD16" i="4"/>
  <c r="AE15" i="4"/>
  <c r="AD15" i="4"/>
  <c r="AD14" i="4"/>
  <c r="AE13" i="4"/>
  <c r="AD13" i="4"/>
  <c r="AD12" i="4"/>
  <c r="AE11" i="4"/>
  <c r="AD11" i="4"/>
  <c r="AD10" i="4"/>
  <c r="AE9" i="4"/>
  <c r="AD9" i="4"/>
  <c r="AE4" i="4"/>
  <c r="AE38" i="4" s="1"/>
  <c r="AE3" i="4"/>
  <c r="AE39" i="4" s="1"/>
  <c r="AD39" i="3"/>
  <c r="AD38" i="3"/>
  <c r="AD37" i="3"/>
  <c r="AD36" i="3"/>
  <c r="AD35" i="3"/>
  <c r="AD34" i="3"/>
  <c r="AD33" i="3"/>
  <c r="AD32" i="3"/>
  <c r="AD31" i="3"/>
  <c r="AD30" i="3"/>
  <c r="AD29" i="3"/>
  <c r="AD28" i="3"/>
  <c r="AD27" i="3"/>
  <c r="AD26" i="3"/>
  <c r="AD25" i="3"/>
  <c r="AD24" i="3"/>
  <c r="AD23" i="3"/>
  <c r="AD22" i="3"/>
  <c r="AD21" i="3"/>
  <c r="AD20" i="3"/>
  <c r="AD19" i="3"/>
  <c r="AD18" i="3"/>
  <c r="AD17" i="3"/>
  <c r="AD16" i="3"/>
  <c r="AE15" i="3"/>
  <c r="AD15" i="3"/>
  <c r="AD14" i="3"/>
  <c r="AE13" i="3"/>
  <c r="AD13" i="3"/>
  <c r="AD12" i="3"/>
  <c r="AE11" i="3"/>
  <c r="AD11" i="3"/>
  <c r="AD10" i="3"/>
  <c r="AE9" i="3"/>
  <c r="AD9" i="3"/>
  <c r="AE4" i="3"/>
  <c r="AE38" i="3" s="1"/>
  <c r="AE3" i="3"/>
  <c r="AE39" i="3" s="1"/>
  <c r="AD10" i="6"/>
  <c r="AD11" i="6"/>
  <c r="AD12" i="6"/>
  <c r="AD13" i="6"/>
  <c r="AD14" i="6"/>
  <c r="AD15" i="6"/>
  <c r="AD16" i="6"/>
  <c r="AD17" i="6"/>
  <c r="AD18" i="6"/>
  <c r="AD19" i="6"/>
  <c r="AD20" i="6"/>
  <c r="AD21" i="6"/>
  <c r="AD22" i="6"/>
  <c r="AD23" i="6"/>
  <c r="AD24" i="6"/>
  <c r="AD25" i="6"/>
  <c r="AD26" i="6"/>
  <c r="AD27" i="6"/>
  <c r="AD28" i="6"/>
  <c r="AD29" i="6"/>
  <c r="AD30" i="6"/>
  <c r="AD31" i="6"/>
  <c r="AD32" i="6"/>
  <c r="AD33" i="6"/>
  <c r="AD34" i="6"/>
  <c r="AD35" i="6"/>
  <c r="AD36" i="6"/>
  <c r="AD37" i="6"/>
  <c r="AD38" i="6"/>
  <c r="AD39" i="6"/>
  <c r="AD9" i="6"/>
  <c r="AE4" i="6"/>
  <c r="AE3" i="6"/>
  <c r="AE22" i="6" s="1"/>
  <c r="AD39" i="2"/>
  <c r="AD38" i="2"/>
  <c r="AD37" i="2"/>
  <c r="AD36" i="2"/>
  <c r="AD35" i="2"/>
  <c r="AD34" i="2"/>
  <c r="AD33" i="2"/>
  <c r="AD32" i="2"/>
  <c r="AD31" i="2"/>
  <c r="AD30" i="2"/>
  <c r="AD29" i="2"/>
  <c r="AD28" i="2"/>
  <c r="AD27" i="2"/>
  <c r="AD26" i="2"/>
  <c r="AD25" i="2"/>
  <c r="AD24" i="2"/>
  <c r="AD23" i="2"/>
  <c r="AD22" i="2"/>
  <c r="AD21" i="2"/>
  <c r="AD20" i="2"/>
  <c r="AD19" i="2"/>
  <c r="AD18" i="2"/>
  <c r="AD17" i="2"/>
  <c r="AD16" i="2"/>
  <c r="AD15" i="2"/>
  <c r="AD14" i="2"/>
  <c r="AD13" i="2"/>
  <c r="AD12" i="2"/>
  <c r="AD11" i="2"/>
  <c r="AD10" i="2"/>
  <c r="AD9" i="2"/>
  <c r="AE4" i="2"/>
  <c r="AE39" i="2" s="1"/>
  <c r="AE3" i="2"/>
  <c r="AE4" i="1"/>
  <c r="AE3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9" i="1"/>
  <c r="AE10" i="5" l="1"/>
  <c r="AE12" i="5"/>
  <c r="AE14" i="5"/>
  <c r="AE16" i="5"/>
  <c r="AE20" i="5"/>
  <c r="AE22" i="5"/>
  <c r="AE24" i="5"/>
  <c r="AE26" i="5"/>
  <c r="AE28" i="5"/>
  <c r="AE30" i="5"/>
  <c r="AE32" i="5"/>
  <c r="AE34" i="5"/>
  <c r="AE36" i="5"/>
  <c r="AE38" i="5"/>
  <c r="AE9" i="5"/>
  <c r="AE11" i="5"/>
  <c r="AE13" i="5"/>
  <c r="AE15" i="5"/>
  <c r="AE17" i="5"/>
  <c r="AE19" i="5"/>
  <c r="AE21" i="5"/>
  <c r="AE23" i="5"/>
  <c r="AE25" i="5"/>
  <c r="AE27" i="5"/>
  <c r="AE29" i="5"/>
  <c r="AE31" i="5"/>
  <c r="AE33" i="5"/>
  <c r="AE35" i="5"/>
  <c r="AE27" i="4"/>
  <c r="AE29" i="4"/>
  <c r="AE31" i="4"/>
  <c r="AE33" i="4"/>
  <c r="AE35" i="4"/>
  <c r="AE37" i="4"/>
  <c r="AE10" i="4"/>
  <c r="AE12" i="4"/>
  <c r="AE14" i="4"/>
  <c r="AE16" i="4"/>
  <c r="AE18" i="4"/>
  <c r="AE20" i="4"/>
  <c r="AE22" i="4"/>
  <c r="AE24" i="4"/>
  <c r="AE26" i="4"/>
  <c r="AE28" i="4"/>
  <c r="AE30" i="4"/>
  <c r="AE32" i="4"/>
  <c r="AE34" i="4"/>
  <c r="AE36" i="4"/>
  <c r="AE10" i="3"/>
  <c r="AE12" i="3"/>
  <c r="AE14" i="3"/>
  <c r="AE16" i="3"/>
  <c r="AE18" i="3"/>
  <c r="AE20" i="3"/>
  <c r="AE22" i="3"/>
  <c r="AE24" i="3"/>
  <c r="AE26" i="3"/>
  <c r="AE28" i="3"/>
  <c r="AE30" i="3"/>
  <c r="AE32" i="3"/>
  <c r="AE34" i="3"/>
  <c r="AE36" i="3"/>
  <c r="AE17" i="3"/>
  <c r="AE19" i="3"/>
  <c r="AE21" i="3"/>
  <c r="AE23" i="3"/>
  <c r="AE25" i="3"/>
  <c r="AE27" i="3"/>
  <c r="AE29" i="3"/>
  <c r="AE31" i="3"/>
  <c r="AE33" i="3"/>
  <c r="AE35" i="3"/>
  <c r="AE37" i="3"/>
  <c r="AE10" i="1"/>
  <c r="AE32" i="1"/>
  <c r="AE17" i="1"/>
  <c r="AE28" i="1"/>
  <c r="AE13" i="1"/>
  <c r="AE39" i="1"/>
  <c r="AE25" i="1"/>
  <c r="AE36" i="1"/>
  <c r="AE21" i="1"/>
  <c r="AE34" i="1"/>
  <c r="AE30" i="1"/>
  <c r="AE27" i="1"/>
  <c r="AE23" i="1"/>
  <c r="AE19" i="1"/>
  <c r="AE15" i="1"/>
  <c r="AE12" i="1"/>
  <c r="AE9" i="1"/>
  <c r="AE37" i="1"/>
  <c r="AE33" i="1"/>
  <c r="AE29" i="1"/>
  <c r="AE26" i="1"/>
  <c r="AE22" i="1"/>
  <c r="AE18" i="1"/>
  <c r="AE14" i="1"/>
  <c r="AE11" i="1"/>
  <c r="AE38" i="1"/>
  <c r="AE35" i="1"/>
  <c r="AE31" i="1"/>
  <c r="AE24" i="1"/>
  <c r="AE20" i="1"/>
  <c r="AE16" i="1"/>
  <c r="AE37" i="6"/>
  <c r="AE29" i="6"/>
  <c r="AE39" i="6"/>
  <c r="AE38" i="6"/>
  <c r="AE14" i="6"/>
  <c r="AE11" i="6"/>
  <c r="AE26" i="6"/>
  <c r="AE18" i="6"/>
  <c r="AE33" i="6"/>
  <c r="AE9" i="6"/>
  <c r="AE16" i="6"/>
  <c r="AE24" i="6"/>
  <c r="AE31" i="6"/>
  <c r="AE20" i="6"/>
  <c r="AE35" i="6"/>
  <c r="AE10" i="6"/>
  <c r="AE12" i="6"/>
  <c r="AE13" i="6"/>
  <c r="AE15" i="6"/>
  <c r="AE17" i="6"/>
  <c r="AE19" i="6"/>
  <c r="AE21" i="6"/>
  <c r="AE23" i="6"/>
  <c r="AE25" i="6"/>
  <c r="AE27" i="6"/>
  <c r="AE28" i="6"/>
  <c r="AE30" i="6"/>
  <c r="AE32" i="6"/>
  <c r="AE34" i="6"/>
  <c r="AE36" i="6"/>
  <c r="AE9" i="2"/>
  <c r="AE11" i="2"/>
  <c r="AE14" i="2"/>
  <c r="AE16" i="2"/>
  <c r="AE18" i="2"/>
  <c r="AE20" i="2"/>
  <c r="AE22" i="2"/>
  <c r="AE24" i="2"/>
  <c r="AE26" i="2"/>
  <c r="AE29" i="2"/>
  <c r="AE31" i="2"/>
  <c r="AE33" i="2"/>
  <c r="AE35" i="2"/>
  <c r="AE37" i="2"/>
  <c r="AE38" i="2"/>
  <c r="AE10" i="2"/>
  <c r="AE12" i="2"/>
  <c r="AE13" i="2"/>
  <c r="AE15" i="2"/>
  <c r="AE17" i="2"/>
  <c r="AE19" i="2"/>
  <c r="AE21" i="2"/>
  <c r="AE23" i="2"/>
  <c r="AE25" i="2"/>
  <c r="AE27" i="2"/>
  <c r="AE28" i="2"/>
  <c r="AE30" i="2"/>
  <c r="AE32" i="2"/>
  <c r="AE34" i="2"/>
  <c r="AE36" i="2"/>
  <c r="A1" i="2"/>
  <c r="A1" i="6"/>
  <c r="A1" i="5"/>
  <c r="A1" i="4"/>
  <c r="A1" i="3"/>
  <c r="A1" i="1"/>
</calcChain>
</file>

<file path=xl/sharedStrings.xml><?xml version="1.0" encoding="utf-8"?>
<sst xmlns="http://schemas.openxmlformats.org/spreadsheetml/2006/main" count="5854" uniqueCount="152">
  <si>
    <t>&lt;?xml version="1.0"?&gt;&lt;WebTableParameter xmlns:xsd="http://www.w3.org/2001/XMLSchema" xmlns:xsi="http://www.w3.org/2001/XMLSchema-instance" xmlns=""&gt;&lt;DataTable Code="LFS_SEXAGE_I_R" HasMetadata="true"&gt;&lt;Name LocaleIsoCode="en"&gt;LFS by sex and age - indicators&lt;/Name&gt;&lt;Dimension Code="COUNTRY" CommonCode="LFS_COUNTRY" Display="labels"&gt;&lt;Name LocaleIsoCode="en"&gt;Country&lt;/Name&gt;&lt;Member Code="AUS" HasMetadata="true"&gt;&lt;Name LocaleIsoCode="en"&gt;Australia&lt;/Name&gt;&lt;/Member&gt;&lt;Member Code="AUT" HasMetadata="true"&gt;&lt;Name LocaleIsoCode="en"&gt;Austria&lt;/Name&gt;&lt;/Member&gt;&lt;Member Code="BEL" HasMetadata="true"&gt;&lt;Name LocaleIsoCode="en"&gt;Belgium&lt;/Name&gt;&lt;/Member&gt;&lt;Member Code="CAN" HasMetadata="true"&gt;&lt;Name LocaleIsoCode="en"&gt;Canada&lt;/Name&gt;&lt;/Member&gt;&lt;Member Code="CHL" HasMetadata="true"&gt;&lt;Name LocaleIsoCode="en"&gt;Chile&lt;/Name&gt;&lt;/Member&gt;&lt;Member Code="CZE" HasMetadata="true"&gt;&lt;Name LocaleIsoCode="en"&gt;Czech Republic&lt;/Name&gt;&lt;/Member&gt;&lt;Member Code="DNK" HasMetadata="true"&gt;&lt;Name LocaleIsoCode="en"&gt;Denmark&lt;/Name&gt;&lt;/Member&gt;&lt;Member Code="EST" HasMetadata="true"&gt;&lt;Name LocaleIsoCode="en"&gt;Estonia&lt;/Name&gt;&lt;/Member&gt;&lt;Member Code="FIN" HasMetadata="true"&gt;&lt;Name LocaleIsoCode="en"&gt;Finland&lt;/Name&gt;&lt;/Member&gt;&lt;Member Code="FRA" HasMetadata="true"&gt;&lt;Name LocaleIsoCode="en"&gt;France&lt;/Name&gt;&lt;/Member&gt;&lt;Member Code="DEU" HasMetadata="true"&gt;&lt;Name LocaleIsoCode="en"&gt;Germany&lt;/Name&gt;&lt;/Member&gt;&lt;Member Code="GRC" HasMetadata="true"&gt;&lt;Name LocaleIsoCode="en"&gt;Greece&lt;/Name&gt;&lt;/Member&gt;&lt;Member Code="HUN" HasMetadata="true"&gt;&lt;Name LocaleIsoCode="en"&gt;Hungary&lt;/Name&gt;&lt;/Member&gt;&lt;Member Code="ISL" HasMetadata="true"&gt;&lt;Name LocaleIsoCode="en"&gt;Iceland&lt;/Name&gt;&lt;/Member&gt;&lt;Member Code="IRL" HasMetadata="true"&gt;&lt;Name LocaleIsoCode="en"&gt;Ireland&lt;/Name&gt;&lt;/Member&gt;&lt;Member Code="ISR" HasMetadata="true"&gt;&lt;Name LocaleIsoCode="en"&gt;Israel&lt;/Name&gt;&lt;/Member&gt;&lt;Member Code="ITA" HasMetadata="true"&gt;&lt;Name LocaleIsoCode="en"&gt;Italy&lt;/Name&gt;&lt;/Member&gt;&lt;Member Code="JPN" HasMetadata="true"&gt;&lt;Name LocaleIsoCode="en"&gt;Japan&lt;/Name&gt;&lt;/Member&gt;&lt;Member Code="KOR" HasMetadata="true"&gt;&lt;Name LocaleIsoCode="en"&gt;Korea&lt;/Name&gt;&lt;/Member&gt;&lt;Member Code="LUX" HasMetadata="true"&gt;&lt;Name LocaleIsoCode="en"&gt;Luxembourg&lt;/Name&gt;&lt;/Member&gt;&lt;Member Code="MEX" HasMetadata="true"&gt;&lt;Name LocaleIsoCode="en"&gt;Mexico&lt;/Name&gt;&lt;/Member&gt;&lt;Member Code="NLD" HasMetadata="true"&gt;&lt;Name LocaleIsoCode="en"&gt;Netherlands&lt;/Name&gt;&lt;/Member&gt;&lt;Member Code="NZL" HasMetadata="true"&gt;&lt;Name LocaleIsoCode="en"&gt;New Zealand&lt;/Name&gt;&lt;/Member&gt;&lt;Member Code="NOR" HasMetadata="true"&gt;&lt;Name LocaleIsoCode="en"&gt;Norway&lt;/Name&gt;&lt;/Member&gt;&lt;Member Code="POL" HasMetadata="true"&gt;&lt;Name LocaleIsoCode="en"&gt;Poland&lt;/Name&gt;&lt;/Member&gt;&lt;Member Code="PRT" HasMetadata="true"&gt;&lt;Name LocaleIsoCode="en"&gt;Portugal&lt;/Name&gt;&lt;/Member&gt;&lt;Member Code="SVK" HasMetadata="true"&gt;&lt;Name LocaleIsoCode="en"&gt;Slovak Republic&lt;/Name&gt;&lt;/Member&gt;&lt;Member Code="SVN"&gt;&lt;Name LocaleIsoCode="en"&gt;Slovenia&lt;/Name&gt;&lt;/Member&gt;&lt;Member Code="ESP" HasMetadata="true"&gt;&lt;Name LocaleIsoCode="en"&gt;Spain&lt;/Name&gt;&lt;/Member&gt;&lt;Member Code="SWE" HasMetadata="true"&gt;&lt;Name LocaleIsoCode="en"&gt;Sweden&lt;/Name&gt;&lt;/Member&gt;&lt;Member Code="CHE" HasMetadata="true"&gt;&lt;Name LocaleIsoCode="en"&gt;Switzerland&lt;/Name&gt;&lt;/Member&gt;&lt;Member Code="TUR" HasMetadata="true"&gt;&lt;Name LocaleIsoCode="en"&gt;Turkey&lt;/Name&gt;&lt;/Member&gt;&lt;Member Code="GBR" HasMetadata="true"&gt;&lt;Name LocaleIsoCode="en"&gt;United Kingdom&lt;/Name&gt;&lt;/Member&gt;&lt;Member Code="FTFR"&gt;&lt;Name LocaleIsoCode="en"&gt;West Germany&lt;/Name&gt;&lt;/Member&gt;&lt;Member Code="USA" HasMetadata="true"&gt;&lt;Name LocaleIsoCode="en"&gt;United States&lt;/Name&gt;&lt;/Member&gt;&lt;Member Code="BRA"&gt;&lt;Name LocaleIsoCode="en"&gt;Brazil&lt;/Name&gt;&lt;/Member&gt;&lt;Member Code="CHN"&gt;&lt;Name LocaleIsoCode="en"&gt;China&lt;/Name&gt;&lt;/Member&gt;&lt;Member Code="IND"&gt;&lt;Name LocaleIsoCode="en"&gt;India&lt;/Name&gt;&lt;/Member&gt;&lt;Member Code="RUS" HasMetadata="true"&gt;&lt;Name LocaleIsoCode="en"&gt;Russian Federation&lt;/Name&gt;&lt;/Member&gt;&lt;Member Code="ZAF"&gt;&lt;Name LocaleIsoCode="en"&gt;South Africa&lt;/Name&gt;&lt;/Member&gt;&lt;Member Code="EU21"&gt;&lt;Name LocaleIsoCode="en"&gt;European Union 21&lt;/Name&gt;&lt;/Member&gt;&lt;Member Code="EU15"&gt;&lt;Name LocaleIsoCode="en"&gt;European Union 15&lt;/Name&gt;&lt;/Member&gt;&lt;Member Code="EUR" HasMetadata="true"&gt;&lt;Name LocaleIsoCode="en"&gt;Europe&lt;/Name&gt;&lt;/Member&gt;&lt;Member Code="G7"&gt;&lt;Name LocaleIsoCode="en"&gt;G7 countries&lt;/Name&gt;&lt;/Member&gt;&lt;Member Code="OECD" HasMetadata="true"&gt;&lt;Name LocaleIsoCode="en"&gt;OECD countries&lt;/Name&gt;&lt;/Member&gt;&lt;/Dimension&gt;&lt;Dimension Code="TIME" CommonCode="TIME"&gt;&lt;Name LocaleIsoCode="en"&gt;Time&lt;/Name&gt;&lt;Member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LocaleIsoCode="en"&gt;2012&lt;/Name&gt;&lt;/Member&gt;&lt;/Dimension&gt;&lt;Dimension Code="SEX" HasMetadata="true" CommonCode="LFS_SEX"&gt;&lt;Name LocaleIsoCode="en"&gt;Sex&lt;/Name&gt;&lt;Member Code="MEN"&gt;&lt;Name LocaleIsoCode="en"&gt;Men&lt;/Name&gt;&lt;/Member&gt;&lt;Member Code="WOMEN" IsDisplayed="true"&gt;&lt;Name LocaleIsoCode="en"&gt;Women&lt;/Name&gt;&lt;/Member&gt;&lt;Member Code="MW"&gt;&lt;Name LocaleIsoCode="en"&gt;All persons&lt;/Name&gt;&lt;/Member&gt;&lt;/Dimension&gt;&lt;Dimension Code="AGE" CommonCode="LFS_AGE"&gt;&lt;Name LocaleIsoCode="en"&gt;Age&lt;/Name&gt;&lt;Member Code="1519"&gt;&lt;Name LocaleIsoCode="en"&gt;15 to 19&lt;/Name&gt;&lt;/Member&gt;&lt;Member Code="1524"&gt;&lt;Name LocaleIsoCode="en"&gt;15 to 24&lt;/Name&gt;&lt;/Member&gt;&lt;Member Code="1564"&gt;&lt;Name LocaleIsoCode="en"&gt;15 to 64&lt;/Name&gt;&lt;/Member&gt;&lt;Member Code="2024"&gt;&lt;Name LocaleIsoCode="en"&gt;20 to 24&lt;/Name&gt;&lt;/Member&gt;&lt;Member Code="2529"&gt;&lt;Name LocaleIsoCode="en"&gt;25 to 29&lt;/Name&gt;&lt;/Member&gt;&lt;Member Code="2534"&gt;&lt;Name LocaleIsoCode="en"&gt;25 to 34&lt;/Name&gt;&lt;/Member&gt;&lt;Member Code="2539"&gt;&lt;Name LocaleIsoCode="en"&gt;25 to 39&lt;/Name&gt;&lt;/Member&gt;&lt;Member Code="2554"&gt;&lt;Name LocaleIsoCode="en"&gt;25 to 54&lt;/Name&gt;&lt;/Member&gt;&lt;Member Code="2564"&gt;&lt;Name LocaleIsoCode="en"&gt;25 to 64&lt;/Name&gt;&lt;/Member&gt;&lt;Member Code="3034"&gt;&lt;Name LocaleIsoCode="en"&gt;30 to 34&lt;/Name&gt;&lt;/Member&gt;&lt;Member Code="3039"&gt;&lt;Name LocaleIsoCode="en"&gt;30 to 39&lt;/Name&gt;&lt;/Member&gt;&lt;Member Code="3539"&gt;&lt;Name LocaleIsoCode="en"&gt;35 to 39&lt;/Name&gt;&lt;/Member&gt;&lt;Member Code="3544" IsDisplayed="true"&gt;&lt;Name LocaleIsoCode="en"&gt;35 to 44&lt;/Name&gt;&lt;/Member&gt;&lt;Member Code="4044"&gt;&lt;Name LocaleIsoCode="en"&gt;40 to 44&lt;/Name&gt;&lt;/Member&gt;&lt;Member Code="4049"&gt;&lt;Name LocaleIsoCode="en"&gt;40 to 49&lt;/Name&gt;&lt;/Member&gt;&lt;Member Code="4549"&gt;&lt;Name LocaleIsoCode="en"&gt;45 to 49&lt;/Name&gt;&lt;/Member&gt;&lt;Member Code="4554"&gt;&lt;Name LocaleIsoCode="en"&gt;45 to 54&lt;/Name&gt;&lt;/Member&gt;&lt;Member Code="5054"&gt;&lt;Name LocaleIsoCode="en"&gt;50 to 54&lt;/Name&gt;&lt;/Member&gt;&lt;Member Code="5059"&gt;&lt;Name LocaleIsoCode="en"&gt;50 to 59&lt;/Name&gt;&lt;/Member&gt;&lt;Member Code="5559"&gt;&lt;Name LocaleIsoCode="en"&gt;55 to 59&lt;/Name&gt;&lt;/Member&gt;&lt;Member Code="5564"&gt;&lt;Name LocaleIsoCode="en"&gt;55 to 64&lt;/Name&gt;&lt;/Member&gt;&lt;Member Code="6064"&gt;&lt;Name LocaleIsoCode="en"&gt;60 to 64&lt;/Name&gt;&lt;/Member&gt;&lt;Member Code="6099"&gt;&lt;Name LocaleIsoCode="en"&gt;60+&lt;/Name&gt;&lt;/Member&gt;&lt;Member Code="6569"&gt;&lt;Name LocaleIsoCode="en"&gt;65 to 69&lt;/Name&gt;&lt;/Member&gt;&lt;Member Code="6574"&gt;&lt;Name LocaleIsoCode="en"&gt;65 to 74&lt;/Name&gt;&lt;/Member&gt;&lt;Member Code="6599"&gt;&lt;Name LocaleIsoCode="en"&gt;65+&lt;/Name&gt;&lt;/Member&gt;&lt;Member Code="7074"&gt;&lt;Name LocaleIsoCode="en"&gt;70 to 74&lt;/Name&gt;&lt;/Member&gt;&lt;Member Code="7099"&gt;&lt;Name LocaleIsoCode="en"&gt;70+&lt;/Name&gt;&lt;/Member&gt;&lt;Member Code="7599"&gt;&lt;Name LocaleIsoCode="en"&gt;75+&lt;/Name&gt;&lt;/Member&gt;&lt;Member Code="900000"&gt;&lt;Name LocaleIsoCode="en"&gt;Total&lt;/Name&gt;&lt;/Member&gt;&lt;Member Code="990000"&gt;&lt;Name LocaleIsoCode="en"&gt;Unknown&lt;/Name&gt;&lt;/Member&gt;&lt;Member Code="7579"&gt;&lt;Name LocaleIsoCode="en"&gt;75 to 79+&lt;/Name&gt;&lt;/Member&gt;&lt;Member Code="8099"&gt;&lt;Name LocaleIsoCode="en"&gt;80+&lt;/Name&gt;&lt;/Member&gt;&lt;/Dimension&gt;&lt;Dimension Code="SERIES" CommonCode="LFS_SERIES"&gt;&lt;Name LocaleIsoCode="en"&gt;Series&lt;/Name&gt;&lt;Member Code="EPR"&gt;&lt;Name LocaleIsoCode="en"&gt;Employment/population ratio&lt;/Name&gt;&lt;/Member&gt;&lt;Member Code="LFPR" IsDisplayed="true"&gt;&lt;Name LocaleIsoCode="en"&gt;Labour force participation rate&lt;/Name&gt;&lt;/Member&gt;&lt;Member Code="UR"&gt;&lt;Name LocaleIsoCode="en"&gt;Unemployment rate&lt;/Name&gt;&lt;/Member&gt;&lt;/Dimension&gt;&lt;Dimension Code="FREQUENCY" CommonCode="FREQUENCY"&gt;&lt;Name LocaleIsoCode="en"&gt;Frequency&lt;/Name&gt;&lt;Member Code="A"&gt;&lt;Name LocaleIsoCode="en"&gt;Annual&lt;/Name&gt;&lt;/Member&gt;&lt;/Dimension&gt;&lt;WBOSInformations&gt;&lt;TimeDimension WebTreeWasUsed="false"&gt;&lt;StartCodes Annual="2000" /&gt;&lt;/TimeDimension&gt;&lt;/WBOSInformations&gt;&lt;Tabulation Axis="horizontal"&gt;&lt;Dimension Code="TIME" CommonCode="TIME" /&gt;&lt;/Tabulation&gt;&lt;Tabulation Axis="vertical"&gt;&lt;Dimension Code="COUNTRY" CommonCode="LFS_COUNTRY" /&gt;&lt;/Tabulation&gt;&lt;Tabulation Axis="page"&gt;&lt;Dimension Code="SERIES" CommonCode="LFS_SERIES" /&gt;&lt;Dimension Code="SEX" CommonCode="LFS_SEX" /&gt;&lt;Dimension Code="AGE" CommonCode="LFS_AGE" /&gt;&lt;Dimension Code="FREQUENCY" CommonCode="FREQUENCY" /&gt;&lt;/Tabulation&gt;&lt;Formatting&gt;&lt;Labels LocaleIsoCode="en" /&gt;&lt;Power&gt;0&lt;/Power&gt;&lt;Decimals&gt;1&lt;/Decimals&gt;&lt;SkipEmptyLines&gt;true&lt;/SkipEmptyLines&gt;&lt;FullyFillPage&gt;false&lt;/FullyFillPage&gt;&lt;SkipEmptyCols&gt;tru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true&lt;/IncludeFlagColumn&gt;&lt;IncludeTimeSeriesId&gt;false&lt;/IncludeTimeSeriesId&gt;&lt;DoBarChart&gt;false&lt;/DoBarChart&gt;&lt;FreezePanes&gt;tru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</si>
  <si>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Dataset: LFS by sex and age - indicators</t>
  </si>
  <si>
    <t>Series</t>
  </si>
  <si>
    <t>Labour force participation rate</t>
  </si>
  <si>
    <t>Sex</t>
  </si>
  <si>
    <t>Women</t>
  </si>
  <si>
    <t>Age</t>
  </si>
  <si>
    <t>35 to 44</t>
  </si>
  <si>
    <t>Frequency</t>
  </si>
  <si>
    <t>Annual</t>
  </si>
  <si>
    <t>Time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</si>
  <si>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</si>
  <si>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</si>
  <si>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</si>
  <si>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</si>
  <si>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</si>
  <si>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</si>
  <si>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</si>
  <si>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</si>
  <si>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</si>
  <si>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</si>
  <si>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</si>
  <si>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</si>
  <si>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</si>
  <si>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Country</t>
  </si>
  <si>
    <t/>
  </si>
  <si>
    <t>Australia</t>
  </si>
  <si>
    <t>Austria</t>
  </si>
  <si>
    <t>Belgium</t>
  </si>
  <si>
    <t>Canada</t>
  </si>
  <si>
    <t>Chile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</si>
  <si>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</si>
  <si>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</si>
  <si>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</si>
  <si>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</si>
  <si>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</si>
  <si>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</si>
  <si>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</si>
  <si>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</si>
  <si>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</si>
  <si>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</si>
  <si>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Israel</t>
  </si>
  <si>
    <t>Italy</t>
  </si>
  <si>
    <t>Japan</t>
  </si>
  <si>
    <t>Korea</t>
  </si>
  <si>
    <t>Luxembourg</t>
  </si>
  <si>
    <t>Mexico</t>
  </si>
  <si>
    <t>Netherlands</t>
  </si>
  <si>
    <t>New Zealand</t>
  </si>
  <si>
    <t>Norway</t>
  </si>
  <si>
    <t>Poland</t>
  </si>
  <si>
    <t>Portugal</t>
  </si>
  <si>
    <t>Slovak Republic</t>
  </si>
  <si>
    <t>Slovenia</t>
  </si>
  <si>
    <t>..</t>
  </si>
  <si>
    <t>Spain</t>
  </si>
  <si>
    <t>Sweden</t>
  </si>
  <si>
    <t>Switzerland</t>
  </si>
  <si>
    <t>Turkey</t>
  </si>
  <si>
    <t>United Kingdom</t>
  </si>
  <si>
    <t>United States</t>
  </si>
  <si>
    <t>Brazil</t>
  </si>
  <si>
    <t>China</t>
  </si>
  <si>
    <t>India</t>
  </si>
  <si>
    <t>Russian Federation</t>
  </si>
  <si>
    <t>South Africa</t>
  </si>
  <si>
    <t>European Union 21</t>
  </si>
  <si>
    <t>European Union 15</t>
  </si>
  <si>
    <t>Europe</t>
  </si>
  <si>
    <t>G7 countries</t>
  </si>
  <si>
    <t>OECD countries</t>
  </si>
  <si>
    <t>data extracted on 01 Sep 2013 22:35 UTC (GMT) from OECD.Stat</t>
  </si>
  <si>
    <t>&lt;?xml version="1.0"?&gt;&lt;WebTableParameter xmlns:xsd="http://www.w3.org/2001/XMLSchema" xmlns:xsi="http://www.w3.org/2001/XMLSchema-instance" xmlns=""&gt;&lt;DataTable Code="LFS_SEXAGE_I_R" HasMetadata="true"&gt;&lt;Name LocaleIsoCode="en"&gt;LFS by sex and age - indicators&lt;/Name&gt;&lt;Dimension Code="COUNTRY" CommonCode="LFS_COUNTRY" Display="labels"&gt;&lt;Name LocaleIsoCode="en"&gt;Country&lt;/Name&gt;&lt;Member Code="AUS" HasMetadata="true"&gt;&lt;Name LocaleIsoCode="en"&gt;Australia&lt;/Name&gt;&lt;/Member&gt;&lt;Member Code="AUT" HasMetadata="true"&gt;&lt;Name LocaleIsoCode="en"&gt;Austria&lt;/Name&gt;&lt;/Member&gt;&lt;Member Code="BEL" HasMetadata="true"&gt;&lt;Name LocaleIsoCode="en"&gt;Belgium&lt;/Name&gt;&lt;/Member&gt;&lt;Member Code="CAN" HasMetadata="true"&gt;&lt;Name LocaleIsoCode="en"&gt;Canada&lt;/Name&gt;&lt;/Member&gt;&lt;Member Code="CHL" HasMetadata="true"&gt;&lt;Name LocaleIsoCode="en"&gt;Chile&lt;/Name&gt;&lt;/Member&gt;&lt;Member Code="CZE" HasMetadata="true"&gt;&lt;Name LocaleIsoCode="en"&gt;Czech Republic&lt;/Name&gt;&lt;/Member&gt;&lt;Member Code="DNK" HasMetadata="true"&gt;&lt;Name LocaleIsoCode="en"&gt;Denmark&lt;/Name&gt;&lt;/Member&gt;&lt;Member Code="EST" HasMetadata="true"&gt;&lt;Name LocaleIsoCode="en"&gt;Estonia&lt;/Name&gt;&lt;/Member&gt;&lt;Member Code="FIN" HasMetadata="true"&gt;&lt;Name LocaleIsoCode="en"&gt;Finland&lt;/Name&gt;&lt;/Member&gt;&lt;Member Code="FRA" HasMetadata="true"&gt;&lt;Name LocaleIsoCode="en"&gt;France&lt;/Name&gt;&lt;/Member&gt;&lt;Member Code="DEU" HasMetadata="true"&gt;&lt;Name LocaleIsoCode="en"&gt;Germany&lt;/Name&gt;&lt;/Member&gt;&lt;Member Code="GRC" HasMetadata="true"&gt;&lt;Name LocaleIsoCode="en"&gt;Greece&lt;/Name&gt;&lt;/Member&gt;&lt;Member Code="HUN" HasMetadata="true"&gt;&lt;Name LocaleIsoCode="en"&gt;Hungary&lt;/Name&gt;&lt;/Member&gt;&lt;Member Code="ISL" HasMetadata="true"&gt;&lt;Name LocaleIsoCode="en"&gt;Iceland&lt;/Name&gt;&lt;/Member&gt;&lt;Member Code="IRL" HasMetadata="true"&gt;&lt;Name LocaleIsoCode="en"&gt;Ireland&lt;/Name&gt;&lt;/Member&gt;&lt;Member Code="ISR" HasMetadata="true"&gt;&lt;Name LocaleIsoCode="en"&gt;Israel&lt;/Name&gt;&lt;/Member&gt;&lt;Member Code="ITA" HasMetadata="true"&gt;&lt;Name LocaleIsoCode="en"&gt;Italy&lt;/Name&gt;&lt;/Member&gt;&lt;Member Code="JPN" HasMetadata="true"&gt;&lt;Name LocaleIsoCode="en"&gt;Japan&lt;/Name&gt;&lt;/Member&gt;&lt;Member Code="KOR" HasMetadata="true"&gt;&lt;Name LocaleIsoCode="en"&gt;Korea&lt;/Name&gt;&lt;/Member&gt;&lt;Member Code="LUX" HasMetadata="true"&gt;&lt;Name LocaleIsoCode="en"&gt;Luxembourg&lt;/Name&gt;&lt;/Member&gt;&lt;Member Code="MEX" HasMetadata="true"&gt;&lt;Name LocaleIsoCode="en"&gt;Mexico&lt;/Name&gt;&lt;/Member&gt;&lt;Member Code="NLD" HasMetadata="true"&gt;&lt;Name LocaleIsoCode="en"&gt;Netherlands&lt;/Name&gt;&lt;/Member&gt;&lt;Member Code="NZL" HasMetadata="true"&gt;&lt;Name LocaleIsoCode="en"&gt;New Zealand&lt;/Name&gt;&lt;/Member&gt;&lt;Member Code="NOR" HasMetadata="true"&gt;&lt;Name LocaleIsoCode="en"&gt;Norway&lt;/Name&gt;&lt;/Member&gt;&lt;Member Code="POL" HasMetadata="true"&gt;&lt;Name LocaleIsoCode="en"&gt;Poland&lt;/Name&gt;&lt;/Member&gt;&lt;Member Code="PRT" HasMetadata="true"&gt;&lt;Name LocaleIsoCode="en"&gt;Portugal&lt;/Name&gt;&lt;/Member&gt;&lt;Member Code="SVK" HasMetadata="true"&gt;&lt;Name LocaleIsoCode="en"&gt;Slovak Republic&lt;/Name&gt;&lt;/Member&gt;&lt;Member Code="SVN"&gt;&lt;Name LocaleIsoCode="en"&gt;Slovenia&lt;/Name&gt;&lt;/Member&gt;&lt;Member Code="ESP" HasMetadata="true"&gt;&lt;Name LocaleIsoCode="en"&gt;Spain&lt;/Name&gt;&lt;/Member&gt;&lt;Member Code="SWE" HasMetadata="true"&gt;&lt;Name LocaleIsoCode="en"&gt;Sweden&lt;/Name&gt;&lt;/Member&gt;&lt;Member Code="CHE" HasMetadata="true"&gt;&lt;Name LocaleIsoCode="en"&gt;Switzerland&lt;/Name&gt;&lt;/Member&gt;&lt;Member Code="TUR" HasMetadata="true"&gt;&lt;Name LocaleIsoCode="en"&gt;Turkey&lt;/Name&gt;&lt;/Member&gt;&lt;Member Code="GBR" HasMetadata="true"&gt;&lt;Name LocaleIsoCode="en"&gt;United Kingdom&lt;/Name&gt;&lt;/Member&gt;&lt;Member Code="FTFR"&gt;&lt;Name LocaleIsoCode="en"&gt;West Germany&lt;/Name&gt;&lt;/Member&gt;&lt;Member Code="USA" HasMetadata="true"&gt;&lt;Name LocaleIsoCode="en"&gt;United States&lt;/Name&gt;&lt;/Member&gt;&lt;Member Code="BRA"&gt;&lt;Name LocaleIsoCode="en"&gt;Brazil&lt;/Name&gt;&lt;/Member&gt;&lt;Member Code="CHN"&gt;&lt;Name LocaleIsoCode="en"&gt;China&lt;/Name&gt;&lt;/Member&gt;&lt;Member Code="IND"&gt;&lt;Name LocaleIsoCode="en"&gt;India&lt;/Name&gt;&lt;/Member&gt;&lt;Member Code="RUS" HasMetadata="true"&gt;&lt;Name LocaleIsoCode="en"&gt;Russian Federation&lt;/Name&gt;&lt;/Member&gt;&lt;Member Code="ZAF"&gt;&lt;Name LocaleIsoCode="en"&gt;South Africa&lt;/Name&gt;&lt;/Member&gt;&lt;Member Code="EU21"&gt;&lt;Name LocaleIsoCode="en"&gt;European Union 21&lt;/Name&gt;&lt;/Member&gt;&lt;Member Code="EU15"&gt;&lt;Name LocaleIsoCode="en"&gt;European Union 15&lt;/Name&gt;&lt;/Member&gt;&lt;Member Code="EUR" HasMetadata="true"&gt;&lt;Name LocaleIsoCode="en"&gt;Europe&lt;/Name&gt;&lt;/Member&gt;&lt;Member Code="G7"&gt;&lt;Name LocaleIsoCode="en"&gt;G7 countries&lt;/Name&gt;&lt;/Member&gt;&lt;Member Code="OECD" HasMetadata="true"&gt;&lt;Name LocaleIsoCode="en"&gt;OECD countries&lt;/Name&gt;&lt;/Member&gt;&lt;/Dimension&gt;&lt;Dimension Code="TIME" CommonCode="TIME"&gt;&lt;Name LocaleIsoCode="en"&gt;Time&lt;/Name&gt;&lt;Member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LocaleIsoCode="en"&gt;2012&lt;/Name&gt;&lt;/Member&gt;&lt;/Dimension&gt;&lt;Dimension Code="SEX" HasMetadata="true" CommonCode="LFS_SEX"&gt;&lt;Name LocaleIsoCode="en"&gt;Sex&lt;/Name&gt;&lt;Member Code="MEN"&gt;&lt;Name LocaleIsoCode="en"&gt;Men&lt;/Name&gt;&lt;/Member&gt;&lt;Member Code="WOMEN" IsDisplayed="true"&gt;&lt;Name LocaleIsoCode="en"&gt;Women&lt;/Name&gt;&lt;/Member&gt;&lt;Member Code="MW"&gt;&lt;Name LocaleIsoCode="en"&gt;All persons&lt;/Name&gt;&lt;/Member&gt;&lt;/Dimension&gt;&lt;Dimension Code="AGE" CommonCode="LFS_AGE"&gt;&lt;Name LocaleIsoCode="en"&gt;Age&lt;/Name&gt;&lt;Member Code="1519"&gt;&lt;Name LocaleIsoCode="en"&gt;15 to 19&lt;/Name&gt;&lt;/Member&gt;&lt;Member Code="1524"&gt;&lt;Name LocaleIsoCode="en"&gt;15 to 24&lt;/Name&gt;&lt;/Member&gt;&lt;Member Code="1564"&gt;&lt;Name LocaleIsoCode="en"&gt;15 to 64&lt;/Name&gt;&lt;/Member&gt;&lt;Member Code="2024"&gt;&lt;Name LocaleIsoCode="en"&gt;20 to 24&lt;/Name&gt;&lt;/Member&gt;&lt;Member Code="2529"&gt;&lt;Name LocaleIsoCode="en"&gt;25 to 29&lt;/Name&gt;&lt;/Member&gt;&lt;Member Code="2534"&gt;&lt;Name LocaleIsoCode="en"&gt;25 to 34&lt;/Name&gt;&lt;/Member&gt;&lt;Member Code="2539"&gt;&lt;Name LocaleIsoCode="en"&gt;25 to 39&lt;/Name&gt;&lt;/Member&gt;&lt;Member Code="2554"&gt;&lt;Name LocaleIsoCode="en"&gt;25 to 54&lt;/Name&gt;&lt;/Member&gt;&lt;Member Code="2564"&gt;&lt;Name LocaleIsoCode="en"&gt;25 to 64&lt;/Name&gt;&lt;/Member&gt;&lt;Member Code="3034"&gt;&lt;Name LocaleIsoCode="en"&gt;30 to 34&lt;/Name&gt;&lt;/Member&gt;&lt;Member Code="3039"&gt;&lt;Name LocaleIsoCode="en"&gt;30 to 39&lt;/Name&gt;&lt;/Member&gt;&lt;Member Code="3539"&gt;&lt;Name LocaleIsoCode="en"&gt;35 to 39&lt;/Name&gt;&lt;/Member&gt;&lt;Member Code="3544"&gt;&lt;Name LocaleIsoCode="en"&gt;35 to 44&lt;/Name&gt;&lt;/Member&gt;&lt;Member Code="4044"&gt;&lt;Name LocaleIsoCode="en"&gt;40 to 44&lt;/Name&gt;&lt;/Member&gt;&lt;Member Code="4049"&gt;&lt;Name LocaleIsoCode="en"&gt;40 to 49&lt;/Name&gt;&lt;/Member&gt;&lt;Member Code="4549" IsDisplayed="true"&gt;&lt;Name LocaleIsoCode="en"&gt;45 to 49&lt;/Name&gt;&lt;/Member&gt;&lt;Member Code="4554"&gt;&lt;Name LocaleIsoCode="en"&gt;45 to 54&lt;/Name&gt;&lt;/Member&gt;&lt;Member Code="5054"&gt;&lt;Name LocaleIsoCode="en"&gt;50 to 54&lt;/Name&gt;&lt;/Member&gt;&lt;Member Code="5059"&gt;&lt;Name LocaleIsoCode="en"&gt;50 to 59&lt;/Name&gt;&lt;/Member&gt;&lt;Member Code="5559"&gt;&lt;Name LocaleIsoCode="en"&gt;55 to 59&lt;/Name&gt;&lt;/Member&gt;&lt;Member Code="5564"&gt;&lt;Name LocaleIsoCode="en"&gt;55 to 64&lt;/Name&gt;&lt;/Member&gt;&lt;Member Code="6064"&gt;&lt;Name LocaleIsoCode="en"&gt;60 to 64&lt;/Name&gt;&lt;/Member&gt;&lt;Member Code="6099"&gt;&lt;Name LocaleIsoCode="en"&gt;60+&lt;/Name&gt;&lt;/Member&gt;&lt;Member Code="6569"&gt;&lt;Name LocaleIsoCode="en"&gt;65 to 69&lt;/Name&gt;&lt;/Member&gt;&lt;Member Code="6574"&gt;&lt;Name LocaleIsoCode="en"&gt;65 to 74&lt;/Name&gt;&lt;/Member&gt;&lt;Member Code="6599"&gt;&lt;Name LocaleIsoCode="en"&gt;65+&lt;/Name&gt;&lt;/Member&gt;&lt;Member Code="7074"&gt;&lt;Name LocaleIsoCode="en"&gt;70 to 74&lt;/Name&gt;&lt;/Member&gt;&lt;Member Code="7099"&gt;&lt;Name LocaleIsoCode="en"&gt;70+&lt;/Name&gt;&lt;/Member&gt;&lt;Member Code="7599"&gt;&lt;Name LocaleIsoCode="en"&gt;75+&lt;/Name&gt;&lt;/Member&gt;&lt;Member Code="900000"&gt;&lt;Name LocaleIsoCode="en"&gt;Total&lt;/Name&gt;&lt;/Member&gt;&lt;Member Code="990000"&gt;&lt;Name LocaleIsoCode="en"&gt;Unknown&lt;/Name&gt;&lt;/Member&gt;&lt;Member Code="7579"&gt;&lt;Name LocaleIsoCode="en"&gt;75 to 79+&lt;/Name&gt;&lt;/Member&gt;&lt;Member Code="8099"&gt;&lt;Name LocaleIsoCode="en"&gt;80+&lt;/Name&gt;&lt;/Member&gt;&lt;/Dimension&gt;&lt;Dimension Code="SERIES" CommonCode="LFS_SERIES"&gt;&lt;Name LocaleIsoCode="en"&gt;Series&lt;/Name&gt;&lt;Member Code="EPR"&gt;&lt;Name LocaleIsoCode="en"&gt;Employment/population ratio&lt;/Name&gt;&lt;/Member&gt;&lt;Member Code="LFPR" IsDisplayed="true"&gt;&lt;Name LocaleIsoCode="en"&gt;Labour force participation rate&lt;/Name&gt;&lt;/Member&gt;&lt;Member Code="UR"&gt;&lt;Name LocaleIsoCode="en"&gt;Unemployment rate&lt;/Name&gt;&lt;/Member&gt;&lt;/Dimension&gt;&lt;Dimension Code="FREQUENCY" CommonCode="FREQUENCY"&gt;&lt;Name LocaleIsoCode="en"&gt;Frequency&lt;/Name&gt;&lt;Member Code="A"&gt;&lt;Name LocaleIsoCode="en"&gt;Annual&lt;/Name&gt;&lt;/Member&gt;&lt;/Dimension&gt;&lt;WBOSInformations&gt;&lt;TimeDimension WebTreeWasUsed="false"&gt;&lt;StartCodes Annual="2000" /&gt;&lt;/TimeDimension&gt;&lt;/WBOSInformations&gt;&lt;Tabulation Axis="horizontal"&gt;&lt;Dimension Code="TIME" CommonCode="TIME" /&gt;&lt;/Tabulation&gt;&lt;Tabulation Axis="vertical"&gt;&lt;Dimension Code="COUNTRY" CommonCode="LFS_COUNTRY" /&gt;&lt;/Tabulation&gt;&lt;Tabulation Axis="page"&gt;&lt;Dimension Code="SERIES" CommonCode="LFS_SERIES" /&gt;&lt;Dimension Code="SEX" CommonCode="LFS_SEX" /&gt;&lt;Dimension Code="AGE" CommonCode="LFS_AGE" /&gt;&lt;Dimension Code="FREQUENCY" CommonCode="FREQUENCY" /&gt;&lt;/Tabulation&gt;&lt;Formatting&gt;&lt;Labels LocaleIsoCode="en" /&gt;&lt;Power&gt;0&lt;/Power&gt;&lt;Decimals&gt;1&lt;/Decimals&gt;&lt;SkipEmptyLines&gt;true&lt;/SkipEmptyLines&gt;&lt;FullyFillPage&gt;false&lt;/FullyFillPage&gt;&lt;SkipEmptyCols&gt;tru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true&lt;/IncludeFlagColumn&gt;&lt;IncludeTimeSeriesId&gt;false&lt;/IncludeTimeSeriesId&gt;&lt;DoBarChart&gt;false&lt;/DoBarChart&gt;&lt;FreezePanes&gt;tru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</si>
  <si>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45 to 49</t>
  </si>
  <si>
    <t>data extracted on 01 Sep 2013 22:37 UTC (GMT) from OECD.Stat</t>
  </si>
  <si>
    <t>&lt;?xml version="1.0"?&gt;&lt;WebTableParameter xmlns:xsd="http://www.w3.org/2001/XMLSchema" xmlns:xsi="http://www.w3.org/2001/XMLSchema-instance" xmlns=""&gt;&lt;DataTable Code="LFS_SEXAGE_I_R" HasMetadata="true"&gt;&lt;Name LocaleIsoCode="en"&gt;LFS by sex and age - indicators&lt;/Name&gt;&lt;Dimension Code="COUNTRY" CommonCode="LFS_COUNTRY" Display="labels"&gt;&lt;Name LocaleIsoCode="en"&gt;Country&lt;/Name&gt;&lt;Member Code="AUS" HasMetadata="true"&gt;&lt;Name LocaleIsoCode="en"&gt;Australia&lt;/Name&gt;&lt;/Member&gt;&lt;Member Code="AUT" HasMetadata="true"&gt;&lt;Name LocaleIsoCode="en"&gt;Austria&lt;/Name&gt;&lt;/Member&gt;&lt;Member Code="BEL" HasMetadata="true"&gt;&lt;Name LocaleIsoCode="en"&gt;Belgium&lt;/Name&gt;&lt;/Member&gt;&lt;Member Code="CAN" HasMetadata="true"&gt;&lt;Name LocaleIsoCode="en"&gt;Canada&lt;/Name&gt;&lt;/Member&gt;&lt;Member Code="CHL" HasMetadata="true"&gt;&lt;Name LocaleIsoCode="en"&gt;Chile&lt;/Name&gt;&lt;/Member&gt;&lt;Member Code="CZE" HasMetadata="true"&gt;&lt;Name LocaleIsoCode="en"&gt;Czech Republic&lt;/Name&gt;&lt;/Member&gt;&lt;Member Code="DNK" HasMetadata="true"&gt;&lt;Name LocaleIsoCode="en"&gt;Denmark&lt;/Name&gt;&lt;/Member&gt;&lt;Member Code="EST" HasMetadata="true"&gt;&lt;Name LocaleIsoCode="en"&gt;Estonia&lt;/Name&gt;&lt;/Member&gt;&lt;Member Code="FIN" HasMetadata="true"&gt;&lt;Name LocaleIsoCode="en"&gt;Finland&lt;/Name&gt;&lt;/Member&gt;&lt;Member Code="FRA" HasMetadata="true"&gt;&lt;Name LocaleIsoCode="en"&gt;France&lt;/Name&gt;&lt;/Member&gt;&lt;Member Code="DEU" HasMetadata="true"&gt;&lt;Name LocaleIsoCode="en"&gt;Germany&lt;/Name&gt;&lt;/Member&gt;&lt;Member Code="GRC" HasMetadata="true"&gt;&lt;Name LocaleIsoCode="en"&gt;Greece&lt;/Name&gt;&lt;/Member&gt;&lt;Member Code="HUN" HasMetadata="true"&gt;&lt;Name LocaleIsoCode="en"&gt;Hungary&lt;/Name&gt;&lt;/Member&gt;&lt;Member Code="ISL" HasMetadata="true"&gt;&lt;Name LocaleIsoCode="en"&gt;Iceland&lt;/Name&gt;&lt;/Member&gt;&lt;Member Code="IRL" HasMetadata="true"&gt;&lt;Name LocaleIsoCode="en"&gt;Ireland&lt;/Name&gt;&lt;/Member&gt;&lt;Member Code="ISR" HasMetadata="true"&gt;&lt;Name LocaleIsoCode="en"&gt;Israel&lt;/Name&gt;&lt;/Member&gt;&lt;Member Code="ITA" HasMetadata="true"&gt;&lt;Name LocaleIsoCode="en"&gt;Italy&lt;/Name&gt;&lt;/Member&gt;&lt;Member Code="JPN" HasMetadata="true"&gt;&lt;Name LocaleIsoCode="en"&gt;Japan&lt;/Name&gt;&lt;/Member&gt;&lt;Member Code="KOR" HasMetadata="true"&gt;&lt;Name LocaleIsoCode="en"&gt;Korea&lt;/Name&gt;&lt;/Member&gt;&lt;Member Code="LUX" HasMetadata="true"&gt;&lt;Name LocaleIsoCode="en"&gt;Luxembourg&lt;/Name&gt;&lt;/Member&gt;&lt;Member Code="MEX" HasMetadata="true"&gt;&lt;Name LocaleIsoCode="en"&gt;Mexico&lt;/Name&gt;&lt;/Member&gt;&lt;Member Code="NLD" HasMetadata="true"&gt;&lt;Name LocaleIsoCode="en"&gt;Netherlands&lt;/Name&gt;&lt;/Member&gt;&lt;Member Code="NZL" HasMetadata="true"&gt;&lt;Name LocaleIsoCode="en"&gt;New Zealand&lt;/Name&gt;&lt;/Member&gt;&lt;Member Code="NOR" HasMetadata="true"&gt;&lt;Name LocaleIsoCode="en"&gt;Norway&lt;/Name&gt;&lt;/Member&gt;&lt;Member Code="POL" HasMetadata="true"&gt;&lt;Name LocaleIsoCode="en"&gt;Poland&lt;/Name&gt;&lt;/Member&gt;&lt;Member Code="PRT" HasMetadata="true"&gt;&lt;Name LocaleIsoCode="en"&gt;Portugal&lt;/Name&gt;&lt;/Member&gt;&lt;Member Code="SVK" HasMetadata="true"&gt;&lt;Name LocaleIsoCode="en"&gt;Slovak Republic&lt;/Name&gt;&lt;/Member&gt;&lt;Member Code="SVN"&gt;&lt;Name LocaleIsoCode="en"&gt;Slovenia&lt;/Name&gt;&lt;/Member&gt;&lt;Member Code="ESP" HasMetadata="true"&gt;&lt;Name LocaleIsoCode="en"&gt;Spain&lt;/Name&gt;&lt;/Member&gt;&lt;Member Code="SWE" HasMetadata="true"&gt;&lt;Name LocaleIsoCode="en"&gt;Sweden&lt;/Name&gt;&lt;/Member&gt;&lt;Member Code="CHE" HasMetadata="true"&gt;&lt;Name LocaleIsoCode="en"&gt;Switzerland&lt;/Name&gt;&lt;/Member&gt;&lt;Member Code="TUR" HasMetadata="true"&gt;&lt;Name LocaleIsoCode="en"&gt;Turkey&lt;/Name&gt;&lt;/Member&gt;&lt;Member Code="GBR" HasMetadata="true"&gt;&lt;Name LocaleIsoCode="en"&gt;United Kingdom&lt;/Name&gt;&lt;/Member&gt;&lt;Member Code="FTFR"&gt;&lt;Name LocaleIsoCode="en"&gt;West Germany&lt;/Name&gt;&lt;/Member&gt;&lt;Member Code="USA" HasMetadata="true"&gt;&lt;Name LocaleIsoCode="en"&gt;United States&lt;/Name&gt;&lt;/Member&gt;&lt;Member Code="BRA"&gt;&lt;Name LocaleIsoCode="en"&gt;Brazil&lt;/Name&gt;&lt;/Member&gt;&lt;Member Code="CHN"&gt;&lt;Name LocaleIsoCode="en"&gt;China&lt;/Name&gt;&lt;/Member&gt;&lt;Member Code="IND"&gt;&lt;Name LocaleIsoCode="en"&gt;India&lt;/Name&gt;&lt;/Member&gt;&lt;Member Code="RUS" HasMetadata="true"&gt;&lt;Name LocaleIsoCode="en"&gt;Russian Federation&lt;/Name&gt;&lt;/Member&gt;&lt;Member Code="ZAF"&gt;&lt;Name LocaleIsoCode="en"&gt;South Africa&lt;/Name&gt;&lt;/Member&gt;&lt;Member Code="EU21"&gt;&lt;Name LocaleIsoCode="en"&gt;European Union 21&lt;/Name&gt;&lt;/Member&gt;&lt;Member Code="EU15"&gt;&lt;Name LocaleIsoCode="en"&gt;European Union 15&lt;/Name&gt;&lt;/Member&gt;&lt;Member Code="EUR" HasMetadata="true"&gt;&lt;Name LocaleIsoCode="en"&gt;Europe&lt;/Name&gt;&lt;/Member&gt;&lt;Member Code="G7"&gt;&lt;Name LocaleIsoCode="en"&gt;G7 countries&lt;/Name&gt;&lt;/Member&gt;&lt;Member Code="OECD" HasMetadata="true"&gt;&lt;Name LocaleIsoCode="en"&gt;OECD countries&lt;/Name&gt;&lt;/Member&gt;&lt;/Dimension&gt;&lt;Dimension Code="TIME" CommonCode="TIME"&gt;&lt;Name LocaleIsoCode="en"&gt;Time&lt;/Name&gt;&lt;Member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LocaleIsoCode="en"&gt;2012&lt;/Name&gt;&lt;/Member&gt;&lt;/Dimension&gt;&lt;Dimension Code="SEX" HasMetadata="true" CommonCode="LFS_SEX"&gt;&lt;Name LocaleIsoCode="en"&gt;Sex&lt;/Name&gt;&lt;Member Code="MEN"&gt;&lt;Name LocaleIsoCode="en"&gt;Men&lt;/Name&gt;&lt;/Member&gt;&lt;Member Code="WOMEN" IsDisplayed="true"&gt;&lt;Name LocaleIsoCode="en"&gt;Women&lt;/Name&gt;&lt;/Member&gt;&lt;Member Code="MW"&gt;&lt;Name LocaleIsoCode="en"&gt;All persons&lt;/Name&gt;&lt;/Member&gt;&lt;/Dimension&gt;&lt;Dimension Code="AGE" CommonCode="LFS_AGE"&gt;&lt;Name LocaleIsoCode="en"&gt;Age&lt;/Name&gt;&lt;Member Code="1519"&gt;&lt;Name LocaleIsoCode="en"&gt;15 to 19&lt;/Name&gt;&lt;/Member&gt;&lt;Member Code="1524"&gt;&lt;Name LocaleIsoCode="en"&gt;15 to 24&lt;/Name&gt;&lt;/Member&gt;&lt;Member Code="1564"&gt;&lt;Name LocaleIsoCode="en"&gt;15 to 64&lt;/Name&gt;&lt;/Member&gt;&lt;Member Code="2024"&gt;&lt;Name LocaleIsoCode="en"&gt;20 to 24&lt;/Name&gt;&lt;/Member&gt;&lt;Member Code="2529"&gt;&lt;Name LocaleIsoCode="en"&gt;25 to 29&lt;/Name&gt;&lt;/Member&gt;&lt;Member Code="2534"&gt;&lt;Name LocaleIsoCode="en"&gt;25 to 34&lt;/Name&gt;&lt;/Member&gt;&lt;Member Code="2539"&gt;&lt;Name LocaleIsoCode="en"&gt;25 to 39&lt;/Name&gt;&lt;/Member&gt;&lt;Member Code="2554"&gt;&lt;Name LocaleIsoCode="en"&gt;25 to 54&lt;/Name&gt;&lt;/Member&gt;&lt;Member Code="2564"&gt;&lt;Name LocaleIsoCode="en"&gt;25 to 64&lt;/Name&gt;&lt;/Member&gt;&lt;Member Code="3034"&gt;&lt;Name LocaleIsoCode="en"&gt;30 to 34&lt;/Name&gt;&lt;/Member&gt;&lt;Member Code="3039"&gt;&lt;Name LocaleIsoCode="en"&gt;30 to 39&lt;/Name&gt;&lt;/Member&gt;&lt;Member Code="3539"&gt;&lt;Name LocaleIsoCode="en"&gt;35 to 39&lt;/Name&gt;&lt;/Member&gt;&lt;Member Code="3544"&gt;&lt;Name LocaleIsoCode="en"&gt;35 to 44&lt;/Name&gt;&lt;/Member&gt;&lt;Member Code="4044"&gt;&lt;Name LocaleIsoCode="en"&gt;40 to 44&lt;/Name&gt;&lt;/Member&gt;&lt;Member Code="4049"&gt;&lt;Name LocaleIsoCode="en"&gt;40 to 49&lt;/Name&gt;&lt;/Member&gt;&lt;Member Code="4549"&gt;&lt;Name LocaleIsoCode="en"&gt;45 to 49&lt;/Name&gt;&lt;/Member&gt;&lt;Member Code="4554"&gt;&lt;Name LocaleIsoCode="en"&gt;45 to 54&lt;/Name&gt;&lt;/Member&gt;&lt;Member Code="5054"&gt;&lt;Name LocaleIsoCode="en"&gt;50 to 54&lt;/Name&gt;&lt;/Member&gt;&lt;Member Code="5059"&gt;&lt;Name LocaleIsoCode="en"&gt;50 to 59&lt;/Name&gt;&lt;/Member&gt;&lt;Member Code="5559" IsDisplayed="true"&gt;&lt;Name LocaleIsoCode="en"&gt;55 to 59&lt;/Name&gt;&lt;/Member&gt;&lt;Member Code="5564"&gt;&lt;Name LocaleIsoCode="en"&gt;55 to 64&lt;/Name&gt;&lt;/Member&gt;&lt;Member Code="6064"&gt;&lt;Name LocaleIsoCode="en"&gt;60 to 64&lt;/Name&gt;&lt;/Member&gt;&lt;Member Code="6099"&gt;&lt;Name LocaleIsoCode="en"&gt;60+&lt;/Name&gt;&lt;/Member&gt;&lt;Member Code="6569"&gt;&lt;Name LocaleIsoCode="en"&gt;65 to 69&lt;/Name&gt;&lt;/Member&gt;&lt;Member Code="6574"&gt;&lt;Name LocaleIsoCode="en"&gt;65 to 74&lt;/Name&gt;&lt;/Member&gt;&lt;Member Code="6599"&gt;&lt;Name LocaleIsoCode="en"&gt;65+&lt;/Name&gt;&lt;/Member&gt;&lt;Member Code="7074"&gt;&lt;Name LocaleIsoCode="en"&gt;70 to 74&lt;/Name&gt;&lt;/Member&gt;&lt;Member Code="7099"&gt;&lt;Name LocaleIsoCode="en"&gt;70+&lt;/Name&gt;&lt;/Member&gt;&lt;Member Code="7599"&gt;&lt;Name LocaleIsoCode="en"&gt;75+&lt;/Name&gt;&lt;/Member&gt;&lt;Member Code="900000"&gt;&lt;Name LocaleIsoCode="en"&gt;Total&lt;/Name&gt;&lt;/Member&gt;&lt;Member Code="990000"&gt;&lt;Name LocaleIsoCode="en"&gt;Unknown&lt;/Name&gt;&lt;/Member&gt;&lt;Member Code="7579"&gt;&lt;Name LocaleIsoCode="en"&gt;75 to 79+&lt;/Name&gt;&lt;/Member&gt;&lt;Member Code="8099"&gt;&lt;Name LocaleIsoCode="en"&gt;80+&lt;/Name&gt;&lt;/Member&gt;&lt;/Dimension&gt;&lt;Dimension Code="SERIES" CommonCode="LFS_SERIES"&gt;&lt;Name LocaleIsoCode="en"&gt;Series&lt;/Name&gt;&lt;Member Code="EPR"&gt;&lt;Name LocaleIsoCode="en"&gt;Employment/population ratio&lt;/Name&gt;&lt;/Member&gt;&lt;Member Code="LFPR" IsDisplayed="true"&gt;&lt;Name LocaleIsoCode="en"&gt;Labour force participation rate&lt;/Name&gt;&lt;/Member&gt;&lt;Member Code="UR"&gt;&lt;Name LocaleIsoCode="en"&gt;Unemployment rate&lt;/Name&gt;&lt;/Member&gt;&lt;/Dimension&gt;&lt;Dimension Code="FREQUENCY" CommonCode="FREQUENCY"&gt;&lt;Name LocaleIsoCode="en"&gt;Frequency&lt;/Name&gt;&lt;Member Code="A"&gt;&lt;Name LocaleIsoCode="en"&gt;Annual&lt;/Name&gt;&lt;/Member&gt;&lt;/Dimension&gt;&lt;WBOSInformations&gt;&lt;TimeDimension WebTreeWasUsed="false"&gt;&lt;StartCodes Annual="2000" /&gt;&lt;/TimeDimension&gt;&lt;/WBOSInformations&gt;&lt;Tabulation Axis="horizontal"&gt;&lt;Dimension Code="TIME" CommonCode="TIME" /&gt;&lt;/Tabulation&gt;&lt;Tabulation Axis="vertical"&gt;&lt;Dimension Code="COUNTRY" CommonCode="LFS_COUNTRY" /&gt;&lt;/Tabulation&gt;&lt;Tabulation Axis="page"&gt;&lt;Dimension Code="SERIES" CommonCode="LFS_SERIES" /&gt;&lt;Dimension Code="SEX" CommonCode="LFS_SEX" /&gt;&lt;Dimension Code="AGE" CommonCode="LFS_AGE" /&gt;&lt;Dimension Code="FREQUENCY" CommonCode="FREQUENCY" /&gt;&lt;/Tabulation&gt;&lt;Formatting&gt;&lt;Labels LocaleIsoCode="en" /&gt;&lt;Power&gt;0&lt;/Power&gt;&lt;Decimals&gt;1&lt;/Decimals&gt;&lt;SkipEmptyLines&gt;true&lt;/SkipEmptyLines&gt;&lt;FullyFillPage&gt;false&lt;/FullyFillPage&gt;&lt;SkipEmptyCols&gt;tru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true&lt;/IncludeFlagColumn&gt;&lt;IncludeTimeSeriesId&gt;false&lt;/IncludeTimeSeriesId&gt;&lt;DoBarChart&gt;false&lt;/DoBarChart&gt;&lt;FreezePanes&gt;tru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</si>
  <si>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55 to 59</t>
  </si>
  <si>
    <t>&lt;?xml version="1.0"?&gt;&lt;WebTableParameter xmlns:xsd="http://www.w3.org/2001/XMLSchema" xmlns:xsi="http://www.w3.org/2001/XMLSchema-instance" xmlns=""&gt;&lt;DataTable Code="LFS_SEXAGE_I_R" HasMetadata="true"&gt;&lt;Name LocaleIsoCode="en"&gt;LFS by sex and age - indicators&lt;/Name&gt;&lt;Dimension Code="COUNTRY" CommonCode="LFS_COUNTRY" Display="labels"&gt;&lt;Name LocaleIsoCode="en"&gt;Country&lt;/Name&gt;&lt;Member Code="AUS" HasMetadata="true"&gt;&lt;Name LocaleIsoCode="en"&gt;Australia&lt;/Name&gt;&lt;/Member&gt;&lt;Member Code="AUT" HasMetadata="true"&gt;&lt;Name LocaleIsoCode="en"&gt;Austria&lt;/Name&gt;&lt;/Member&gt;&lt;Member Code="BEL" HasMetadata="true"&gt;&lt;Name LocaleIsoCode="en"&gt;Belgium&lt;/Name&gt;&lt;/Member&gt;&lt;Member Code="CAN" HasMetadata="true"&gt;&lt;Name LocaleIsoCode="en"&gt;Canada&lt;/Name&gt;&lt;/Member&gt;&lt;Member Code="CHL" HasMetadata="true"&gt;&lt;Name LocaleIsoCode="en"&gt;Chile&lt;/Name&gt;&lt;/Member&gt;&lt;Member Code="CZE" HasMetadata="true"&gt;&lt;Name LocaleIsoCode="en"&gt;Czech Republic&lt;/Name&gt;&lt;/Member&gt;&lt;Member Code="DNK" HasMetadata="true"&gt;&lt;Name LocaleIsoCode="en"&gt;Denmark&lt;/Name&gt;&lt;/Member&gt;&lt;Member Code="EST" HasMetadata="true"&gt;&lt;Name LocaleIsoCode="en"&gt;Estonia&lt;/Name&gt;&lt;/Member&gt;&lt;Member Code="FIN" HasMetadata="true"&gt;&lt;Name LocaleIsoCode="en"&gt;Finland&lt;/Name&gt;&lt;/Member&gt;&lt;Member Code="FRA" HasMetadata="true"&gt;&lt;Name LocaleIsoCode="en"&gt;France&lt;/Name&gt;&lt;/Member&gt;&lt;Member Code="DEU" HasMetadata="true"&gt;&lt;Name LocaleIsoCode="en"&gt;Germany&lt;/Name&gt;&lt;/Member&gt;&lt;Member Code="GRC" HasMetadata="true"&gt;&lt;Name LocaleIsoCode="en"&gt;Greece&lt;/Name&gt;&lt;/Member&gt;&lt;Member Code="HUN" HasMetadata="true"&gt;&lt;Name LocaleIsoCode="en"&gt;Hungary&lt;/Name&gt;&lt;/Member&gt;&lt;Member Code="ISL" HasMetadata="true"&gt;&lt;Name LocaleIsoCode="en"&gt;Iceland&lt;/Name&gt;&lt;/Member&gt;&lt;Member Code="IRL" HasMetadata="true"&gt;&lt;Name LocaleIsoCode="en"&gt;Ireland&lt;/Name&gt;&lt;/Member&gt;&lt;Member Code="ISR" HasMetadata="true"&gt;&lt;Name LocaleIsoCode="en"&gt;Israel&lt;/Name&gt;&lt;/Member&gt;&lt;Member Code="ITA" HasMetadata="true"&gt;&lt;Name LocaleIsoCode="en"&gt;Italy&lt;/Name&gt;&lt;/Member&gt;&lt;Member Code="JPN" HasMetadata="true"&gt;&lt;Name LocaleIsoCode="en"&gt;Japan&lt;/Name&gt;&lt;/Member&gt;&lt;Member Code="KOR" HasMetadata="true"&gt;&lt;Name LocaleIsoCode="en"&gt;Korea&lt;/Name&gt;&lt;/Member&gt;&lt;Member Code="LUX" HasMetadata="true"&gt;&lt;Name LocaleIsoCode="en"&gt;Luxembourg&lt;/Name&gt;&lt;/Member&gt;&lt;Member Code="MEX" HasMetadata="true"&gt;&lt;Name LocaleIsoCode="en"&gt;Mexico&lt;/Name&gt;&lt;/Member&gt;&lt;Member Code="NLD" HasMetadata="true"&gt;&lt;Name LocaleIsoCode="en"&gt;Netherlands&lt;/Name&gt;&lt;/Member&gt;&lt;Member Code="NZL" HasMetadata="true"&gt;&lt;Name LocaleIsoCode="en"&gt;New Zealand&lt;/Name&gt;&lt;/Member&gt;&lt;Member Code="NOR" HasMetadata="true"&gt;&lt;Name LocaleIsoCode="en"&gt;Norway&lt;/Name&gt;&lt;/Member&gt;&lt;Member Code="POL" HasMetadata="true"&gt;&lt;Name LocaleIsoCode="en"&gt;Poland&lt;/Name&gt;&lt;/Member&gt;&lt;Member Code="PRT" HasMetadata="true"&gt;&lt;Name LocaleIsoCode="en"&gt;Portugal&lt;/Name&gt;&lt;/Member&gt;&lt;Member Code="SVK" HasMetadata="true"&gt;&lt;Name LocaleIsoCode="en"&gt;Slovak Republic&lt;/Name&gt;&lt;/Member&gt;&lt;Member Code="SVN"&gt;&lt;Name LocaleIsoCode="en"&gt;Slovenia&lt;/Name&gt;&lt;/Member&gt;&lt;Member Code="ESP" HasMetadata="true"&gt;&lt;Name LocaleIsoCode="en"&gt;Spain&lt;/Name&gt;&lt;/Member&gt;&lt;Member Code="SWE" HasMetadata="true"&gt;&lt;Name LocaleIsoCode="en"&gt;Sweden&lt;/Name&gt;&lt;/Member&gt;&lt;Member Code="CHE" HasMetadata="true"&gt;&lt;Name LocaleIsoCode="en"&gt;Switzerland&lt;/Name&gt;&lt;/Member&gt;&lt;Member Code="TUR" HasMetadata="true"&gt;&lt;Name LocaleIsoCode="en"&gt;Turkey&lt;/Name&gt;&lt;/Member&gt;&lt;Member Code="GBR" HasMetadata="true"&gt;&lt;Name LocaleIsoCode="en"&gt;United Kingdom&lt;/Name&gt;&lt;/Member&gt;&lt;Member Code="FTFR"&gt;&lt;Name LocaleIsoCode="en"&gt;West Germany&lt;/Name&gt;&lt;/Member&gt;&lt;Member Code="USA" HasMetadata="true"&gt;&lt;Name LocaleIsoCode="en"&gt;United States&lt;/Name&gt;&lt;/Member&gt;&lt;Member Code="BRA"&gt;&lt;Name LocaleIsoCode="en"&gt;Brazil&lt;/Name&gt;&lt;/Member&gt;&lt;Member Code="CHN"&gt;&lt;Name LocaleIsoCode="en"&gt;China&lt;/Name&gt;&lt;/Member&gt;&lt;Member Code="IND"&gt;&lt;Name LocaleIsoCode="en"&gt;India&lt;/Name&gt;&lt;/Member&gt;&lt;Member Code="RUS" HasMetadata="true"&gt;&lt;Name LocaleIsoCode="en"&gt;Russian Federation&lt;/Name&gt;&lt;/Member&gt;&lt;Member Code="ZAF"&gt;&lt;Name LocaleIsoCode="en"&gt;South Africa&lt;/Name&gt;&lt;/Member&gt;&lt;Member Code="EU21"&gt;&lt;Name LocaleIsoCode="en"&gt;European Union 21&lt;/Name&gt;&lt;/Member&gt;&lt;Member Code="EU15"&gt;&lt;Name LocaleIsoCode="en"&gt;European Union 15&lt;/Name&gt;&lt;/Member&gt;&lt;Member Code="EUR" HasMetadata="true"&gt;&lt;Name LocaleIsoCode="en"&gt;Europe&lt;/Name&gt;&lt;/Member&gt;&lt;Member Code="G7"&gt;&lt;Name LocaleIsoCode="en"&gt;G7 countries&lt;/Name&gt;&lt;/Member&gt;&lt;Member Code="OECD" HasMetadata="true"&gt;&lt;Name LocaleIsoCode="en"&gt;OECD countries&lt;/Name&gt;&lt;/Member&gt;&lt;/Dimension&gt;&lt;Dimension Code="TIME" CommonCode="TIME"&gt;&lt;Name LocaleIsoCode="en"&gt;Time&lt;/Name&gt;&lt;Member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LocaleIsoCode="en"&gt;2012&lt;/Name&gt;&lt;/Member&gt;&lt;/Dimension&gt;&lt;Dimension Code="SEX" HasMetadata="true" CommonCode="LFS_SEX"&gt;&lt;Name LocaleIsoCode="en"&gt;Sex&lt;/Name&gt;&lt;Member Code="MEN"&gt;&lt;Name LocaleIsoCode="en"&gt;Men&lt;/Name&gt;&lt;/Member&gt;&lt;Member Code="WOMEN" IsDisplayed="true"&gt;&lt;Name LocaleIsoCode="en"&gt;Women&lt;/Name&gt;&lt;/Member&gt;&lt;Member Code="MW"&gt;&lt;Name LocaleIsoCode="en"&gt;All persons&lt;/Name&gt;&lt;/Member&gt;&lt;/Dimension&gt;&lt;Dimension Code="AGE" CommonCode="LFS_AGE"&gt;&lt;Name LocaleIsoCode="en"&gt;Age&lt;/Name&gt;&lt;Member Code="1519"&gt;&lt;Name LocaleIsoCode="en"&gt;15 to 19&lt;/Name&gt;&lt;/Member&gt;&lt;Member Code="1524"&gt;&lt;Name LocaleIsoCode="en"&gt;15 to 24&lt;/Name&gt;&lt;/Member&gt;&lt;Member Code="1564"&gt;&lt;Name LocaleIsoCode="en"&gt;15 to 64&lt;/Name&gt;&lt;/Member&gt;&lt;Member Code="2024"&gt;&lt;Name LocaleIsoCode="en"&gt;20 to 24&lt;/Name&gt;&lt;/Member&gt;&lt;Member Code="2529"&gt;&lt;Name LocaleIsoCode="en"&gt;25 to 29&lt;/Name&gt;&lt;/Member&gt;&lt;Member Code="2534"&gt;&lt;Name LocaleIsoCode="en"&gt;25 to 34&lt;/Name&gt;&lt;/Member&gt;&lt;Member Code="2539"&gt;&lt;Name LocaleIsoCode="en"&gt;25 to 39&lt;/Name&gt;&lt;/Member&gt;&lt;Member Code="2554"&gt;&lt;Name LocaleIsoCode="en"&gt;25 to 54&lt;/Name&gt;&lt;/Member&gt;&lt;Member Code="2564"&gt;&lt;Name LocaleIsoCode="en"&gt;25 to 64&lt;/Name&gt;&lt;/Member&gt;&lt;Member Code="3034"&gt;&lt;Name LocaleIsoCode="en"&gt;30 to 34&lt;/Name&gt;&lt;/Member&gt;&lt;Member Code="3039"&gt;&lt;Name LocaleIsoCode="en"&gt;30 to 39&lt;/Name&gt;&lt;/Member&gt;&lt;Member Code="3539"&gt;&lt;Name LocaleIsoCode="en"&gt;35 to 39&lt;/Name&gt;&lt;/Member&gt;&lt;Member Code="3544"&gt;&lt;Name LocaleIsoCode="en"&gt;35 to 44&lt;/Name&gt;&lt;/Member&gt;&lt;Member Code="4044"&gt;&lt;Name LocaleIsoCode="en"&gt;40 to 44&lt;/Name&gt;&lt;/Member&gt;&lt;Member Code="4049"&gt;&lt;Name LocaleIsoCode="en"&gt;40 to 49&lt;/Name&gt;&lt;/Member&gt;&lt;Member Code="4549"&gt;&lt;Name LocaleIsoCode="en"&gt;45 to 49&lt;/Name&gt;&lt;/Member&gt;&lt;Member Code="4554"&gt;&lt;Name LocaleIsoCode="en"&gt;45 to 54&lt;/Name&gt;&lt;/Member&gt;&lt;Member Code="5054"&gt;&lt;Name LocaleIsoCode="en"&gt;50 to 54&lt;/Name&gt;&lt;/Member&gt;&lt;Member Code="5059"&gt;&lt;Name LocaleIsoCode="en"&gt;50 to 59&lt;/Name&gt;&lt;/Member&gt;&lt;Member Code="5559"&gt;&lt;Name LocaleIsoCode="en"&gt;55 to 59&lt;/Name&gt;&lt;/Member&gt;&lt;Member Code="5564"&gt;&lt;Name LocaleIsoCode="en"&gt;55 to 64&lt;/Name&gt;&lt;/Member&gt;&lt;Member Code="6064" IsDisplayed="true"&gt;&lt;Name LocaleIsoCode="en"&gt;60 to 64&lt;/Name&gt;&lt;/Member&gt;&lt;Member Code="6099"&gt;&lt;Name LocaleIsoCode="en"&gt;60+&lt;/Name&gt;&lt;/Member&gt;&lt;Member Code="6569"&gt;&lt;Name LocaleIsoCode="en"&gt;65 to 69&lt;/Name&gt;&lt;/Member&gt;&lt;Member Code="6574"&gt;&lt;Name LocaleIsoCode="en"&gt;65 to 74&lt;/Name&gt;&lt;/Member&gt;&lt;Member Code="6599"&gt;&lt;Name LocaleIsoCode="en"&gt;65+&lt;/Name&gt;&lt;/Member&gt;&lt;Member Code="7074"&gt;&lt;Name LocaleIsoCode="en"&gt;70 to 74&lt;/Name&gt;&lt;/Member&gt;&lt;Member Code="7099"&gt;&lt;Name LocaleIsoCode="en"&gt;70+&lt;/Name&gt;&lt;/Member&gt;&lt;Member Code="7599"&gt;&lt;Name LocaleIsoCode="en"&gt;75+&lt;/Name&gt;&lt;/Member&gt;&lt;Member Code="900000"&gt;&lt;Name LocaleIsoCode="en"&gt;Total&lt;/Name&gt;&lt;/Member&gt;&lt;Member Code="990000"&gt;&lt;Name LocaleIsoCode="en"&gt;Unknown&lt;/Name&gt;&lt;/Member&gt;&lt;Member Code="7579"&gt;&lt;Name LocaleIsoCode="en"&gt;75 to 79+&lt;/Name&gt;&lt;/Member&gt;&lt;Member Code="8099"&gt;&lt;Name LocaleIsoCode="en"&gt;80+&lt;/Name&gt;&lt;/Member&gt;&lt;/Dimension&gt;&lt;Dimension Code="SERIES" CommonCode="LFS_SERIES"&gt;&lt;Name LocaleIsoCode="en"&gt;Series&lt;/Name&gt;&lt;Member Code="EPR"&gt;&lt;Name LocaleIsoCode="en"&gt;Employment/population ratio&lt;/Name&gt;&lt;/Member&gt;&lt;Member Code="LFPR" IsDisplayed="true"&gt;&lt;Name LocaleIsoCode="en"&gt;Labour force participation rate&lt;/Name&gt;&lt;/Member&gt;&lt;Member Code="UR"&gt;&lt;Name LocaleIsoCode="en"&gt;Unemployment rate&lt;/Name&gt;&lt;/Member&gt;&lt;/Dimension&gt;&lt;Dimension Code="FREQUENCY" CommonCode="FREQUENCY"&gt;&lt;Name LocaleIsoCode="en"&gt;Frequency&lt;/Name&gt;&lt;Member Code="A"&gt;&lt;Name LocaleIsoCode="en"&gt;Annual&lt;/Name&gt;&lt;/Member&gt;&lt;/Dimension&gt;&lt;WBOSInformations&gt;&lt;TimeDimension WebTreeWasUsed="false"&gt;&lt;StartCodes Annual="2000" /&gt;&lt;/TimeDimension&gt;&lt;/WBOSInformations&gt;&lt;Tabulation Axis="horizontal"&gt;&lt;Dimension Code="TIME" CommonCode="TIME" /&gt;&lt;/Tabulation&gt;&lt;Tabulation Axis="vertical"&gt;&lt;Dimension Code="COUNTRY" CommonCode="LFS_COUNTRY" /&gt;&lt;/Tabulation&gt;&lt;Tabulation Axis="page"&gt;&lt;Dimension Code="SERIES" CommonCode="LFS_SERIES" /&gt;&lt;Dimension Code="SEX" CommonCode="LFS_SEX" /&gt;&lt;Dimension Code="AGE" CommonCode="LFS_AGE" /&gt;&lt;Dimension Code="FREQUENCY" CommonCode="FREQUENCY" /&gt;&lt;/Tabulation&gt;&lt;Formatting&gt;&lt;Labels LocaleIsoCode="en" /&gt;&lt;Power&gt;0&lt;/Power&gt;&lt;Decimals&gt;1&lt;/Decimals&gt;&lt;SkipEmptyLines&gt;true&lt;/SkipEmptyLines&gt;&lt;FullyFillPage&gt;false&lt;/FullyFillPage&gt;&lt;SkipEmptyCols&gt;tru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true&lt;/IncludeFlagColumn&gt;&lt;IncludeTimeSeriesId&gt;false&lt;/IncludeTimeSeriesId&gt;&lt;DoBarChart&gt;false&lt;/DoBarChart&gt;&lt;FreezePanes&gt;tru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</si>
  <si>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60 to 64</t>
  </si>
  <si>
    <t>data extracted on 01 Sep 2013 22:38 UTC (GMT) from OECD.Stat</t>
  </si>
  <si>
    <t>&lt;?xml version="1.0"?&gt;&lt;WebTableParameter xmlns:xsd="http://www.w3.org/2001/XMLSchema" xmlns:xsi="http://www.w3.org/2001/XMLSchema-instance" xmlns=""&gt;&lt;DataTable Code="LFS_SEXAGE_I_R" HasMetadata="true"&gt;&lt;Name LocaleIsoCode="en"&gt;LFS by sex and age - indicators&lt;/Name&gt;&lt;Dimension Code="COUNTRY" CommonCode="LFS_COUNTRY" Display="labels"&gt;&lt;Name LocaleIsoCode="en"&gt;Country&lt;/Name&gt;&lt;Member Code="AUS" HasMetadata="true"&gt;&lt;Name LocaleIsoCode="en"&gt;Australia&lt;/Name&gt;&lt;/Member&gt;&lt;Member Code="AUT" HasMetadata="true"&gt;&lt;Name LocaleIsoCode="en"&gt;Austria&lt;/Name&gt;&lt;/Member&gt;&lt;Member Code="BEL" HasMetadata="true"&gt;&lt;Name LocaleIsoCode="en"&gt;Belgium&lt;/Name&gt;&lt;/Member&gt;&lt;Member Code="CAN" HasMetadata="true"&gt;&lt;Name LocaleIsoCode="en"&gt;Canada&lt;/Name&gt;&lt;/Member&gt;&lt;Member Code="CHL" HasMetadata="true"&gt;&lt;Name LocaleIsoCode="en"&gt;Chile&lt;/Name&gt;&lt;/Member&gt;&lt;Member Code="CZE" HasMetadata="true"&gt;&lt;Name LocaleIsoCode="en"&gt;Czech Republic&lt;/Name&gt;&lt;/Member&gt;&lt;Member Code="DNK" HasMetadata="true"&gt;&lt;Name LocaleIsoCode="en"&gt;Denmark&lt;/Name&gt;&lt;/Member&gt;&lt;Member Code="EST" HasMetadata="true"&gt;&lt;Name LocaleIsoCode="en"&gt;Estonia&lt;/Name&gt;&lt;/Member&gt;&lt;Member Code="FIN" HasMetadata="true"&gt;&lt;Name LocaleIsoCode="en"&gt;Finland&lt;/Name&gt;&lt;/Member&gt;&lt;Member Code="FRA" HasMetadata="true"&gt;&lt;Name LocaleIsoCode="en"&gt;France&lt;/Name&gt;&lt;/Member&gt;&lt;Member Code="DEU" HasMetadata="true"&gt;&lt;Name LocaleIsoCode="en"&gt;Germany&lt;/Name&gt;&lt;/Member&gt;&lt;Member Code="GRC" HasMetadata="true"&gt;&lt;Name LocaleIsoCode="en"&gt;Greece&lt;/Name&gt;&lt;/Member&gt;&lt;Member Code="HUN" HasMetadata="true"&gt;&lt;Name LocaleIsoCode="en"&gt;Hungary&lt;/Name&gt;&lt;/Member&gt;&lt;Member Code="ISL" HasMetadata="true"&gt;&lt;Name LocaleIsoCode="en"&gt;Iceland&lt;/Name&gt;&lt;/Member&gt;&lt;Member Code="IRL" HasMetadata="true"&gt;&lt;Name LocaleIsoCode="en"&gt;Ireland&lt;/Name&gt;&lt;/Member&gt;&lt;Member Code="ISR" HasMetadata="true"&gt;&lt;Name LocaleIsoCode="en"&gt;Israel&lt;/Name&gt;&lt;/Member&gt;&lt;Member Code="ITA" HasMetadata="true"&gt;&lt;Name LocaleIsoCode="en"&gt;Italy&lt;/Name&gt;&lt;/Member&gt;&lt;Member Code="JPN" HasMetadata="true"&gt;&lt;Name LocaleIsoCode="en"&gt;Japan&lt;/Name&gt;&lt;/Member&gt;&lt;Member Code="KOR" HasMetadata="true"&gt;&lt;Name LocaleIsoCode="en"&gt;Korea&lt;/Name&gt;&lt;/Member&gt;&lt;Member Code="LUX" HasMetadata="true"&gt;&lt;Name LocaleIsoCode="en"&gt;Luxembourg&lt;/Name&gt;&lt;/Member&gt;&lt;Member Code="MEX" HasMetadata="true"&gt;&lt;Name LocaleIsoCode="en"&gt;Mexico&lt;/Name&gt;&lt;/Member&gt;&lt;Member Code="NLD" HasMetadata="true"&gt;&lt;Name LocaleIsoCode="en"&gt;Netherlands&lt;/Name&gt;&lt;/Member&gt;&lt;Member Code="NZL" HasMetadata="true"&gt;&lt;Name LocaleIsoCode="en"&gt;New Zealand&lt;/Name&gt;&lt;/Member&gt;&lt;Member Code="NOR" HasMetadata="true"&gt;&lt;Name LocaleIsoCode="en"&gt;Norway&lt;/Name&gt;&lt;/Member&gt;&lt;Member Code="POL" HasMetadata="true"&gt;&lt;Name LocaleIsoCode="en"&gt;Poland&lt;/Name&gt;&lt;/Member&gt;&lt;Member Code="PRT" HasMetadata="true"&gt;&lt;Name LocaleIsoCode="en"&gt;Portugal&lt;/Name&gt;&lt;/Member&gt;&lt;Member Code="SVK" HasMetadata="true"&gt;&lt;Name LocaleIsoCode="en"&gt;Slovak Republic&lt;/Name&gt;&lt;/Member&gt;&lt;Member Code="SVN"&gt;&lt;Name LocaleIsoCode="en"&gt;Slovenia&lt;/Name&gt;&lt;/Member&gt;&lt;Member Code="ESP" HasMetadata="true"&gt;&lt;Name LocaleIsoCode="en"&gt;Spain&lt;/Name&gt;&lt;/Member&gt;&lt;Member Code="SWE" HasMetadata="true"&gt;&lt;Name LocaleIsoCode="en"&gt;Sweden&lt;/Name&gt;&lt;/Member&gt;&lt;Member Code="CHE" HasMetadata="true"&gt;&lt;Name LocaleIsoCode="en"&gt;Switzerland&lt;/Name&gt;&lt;/Member&gt;&lt;Member Code="TUR" HasMetadata="true"&gt;&lt;Name LocaleIsoCode="en"&gt;Turkey&lt;/Name&gt;&lt;/Member&gt;&lt;Member Code="GBR" HasMetadata="true"&gt;&lt;Name LocaleIsoCode="en"&gt;United Kingdom&lt;/Name&gt;&lt;/Member&gt;&lt;Member Code="FTFR"&gt;&lt;Name LocaleIsoCode="en"&gt;West Germany&lt;/Name&gt;&lt;/Member&gt;&lt;Member Code="USA" HasMetadata="true"&gt;&lt;Name LocaleIsoCode="en"&gt;United States&lt;/Name&gt;&lt;/Member&gt;&lt;Member Code="BRA"&gt;&lt;Name LocaleIsoCode="en"&gt;Brazil&lt;/Name&gt;&lt;/Member&gt;&lt;Member Code="CHN"&gt;&lt;Name LocaleIsoCode="en"&gt;China&lt;/Name&gt;&lt;/Member&gt;&lt;Member Code="IND"&gt;&lt;Name LocaleIsoCode="en"&gt;India&lt;/Name&gt;&lt;/Member&gt;&lt;Member Code="RUS" HasMetadata="true"&gt;&lt;Name LocaleIsoCode="en"&gt;Russian Federation&lt;/Name&gt;&lt;/Member&gt;&lt;Member Code="ZAF"&gt;&lt;Name LocaleIsoCode="en"&gt;South Africa&lt;/Name&gt;&lt;/Member&gt;&lt;Member Code="EU21"&gt;&lt;Name LocaleIsoCode="en"&gt;European Union 21&lt;/Name&gt;&lt;/Member&gt;&lt;Member Code="EU15"&gt;&lt;Name LocaleIsoCode="en"&gt;European Union 15&lt;/Name&gt;&lt;/Member&gt;&lt;Member Code="EUR" HasMetadata="true"&gt;&lt;Name LocaleIsoCode="en"&gt;Europe&lt;/Name&gt;&lt;/Member&gt;&lt;Member Code="G7"&gt;&lt;Name LocaleIsoCode="en"&gt;G7 countries&lt;/Name&gt;&lt;/Member&gt;&lt;Member Code="OECD" HasMetadata="true"&gt;&lt;Name LocaleIsoCode="en"&gt;OECD countries&lt;/Name&gt;&lt;/Member&gt;&lt;/Dimension&gt;&lt;Dimension Code="TIME" CommonCode="TIME"&gt;&lt;Name LocaleIsoCode="en"&gt;Time&lt;/Name&gt;&lt;Member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LocaleIsoCode="en"&gt;2012&lt;/Name&gt;&lt;/Member&gt;&lt;/Dimension&gt;&lt;Dimension Code="SEX" HasMetadata="true" CommonCode="LFS_SEX"&gt;&lt;Name LocaleIsoCode="en"&gt;Sex&lt;/Name&gt;&lt;Member Code="MEN"&gt;&lt;Name LocaleIsoCode="en"&gt;Men&lt;/Name&gt;&lt;/Member&gt;&lt;Member Code="WOMEN" IsDisplayed="true"&gt;&lt;Name LocaleIsoCode="en"&gt;Women&lt;/Name&gt;&lt;/Member&gt;&lt;Member Code="MW"&gt;&lt;Name LocaleIsoCode="en"&gt;All persons&lt;/Name&gt;&lt;/Member&gt;&lt;/Dimension&gt;&lt;Dimension Code="AGE" CommonCode="LFS_AGE"&gt;&lt;Name LocaleIsoCode="en"&gt;Age&lt;/Name&gt;&lt;Member Code="1519"&gt;&lt;Name LocaleIsoCode="en"&gt;15 to 19&lt;/Name&gt;&lt;/Member&gt;&lt;Member Code="1524"&gt;&lt;Name LocaleIsoCode="en"&gt;15 to 24&lt;/Name&gt;&lt;/Member&gt;&lt;Member Code="1564"&gt;&lt;Name LocaleIsoCode="en"&gt;15 to 64&lt;/Name&gt;&lt;/Member&gt;&lt;Member Code="2024"&gt;&lt;Name LocaleIsoCode="en"&gt;20 to 24&lt;/Name&gt;&lt;/Member&gt;&lt;Member Code="2529"&gt;&lt;Name LocaleIsoCode="en"&gt;25 to 29&lt;/Name&gt;&lt;/Member&gt;&lt;Member Code="2534"&gt;&lt;Name LocaleIsoCode="en"&gt;25 to 34&lt;/Name&gt;&lt;/Member&gt;&lt;Member Code="2539"&gt;&lt;Name LocaleIsoCode="en"&gt;25 to 39&lt;/Name&gt;&lt;/Member&gt;&lt;Member Code="2554"&gt;&lt;Name LocaleIsoCode="en"&gt;25 to 54&lt;/Name&gt;&lt;/Member&gt;&lt;Member Code="2564"&gt;&lt;Name LocaleIsoCode="en"&gt;25 to 64&lt;/Name&gt;&lt;/Member&gt;&lt;Member Code="3034"&gt;&lt;Name LocaleIsoCode="en"&gt;30 to 34&lt;/Name&gt;&lt;/Member&gt;&lt;Member Code="3039"&gt;&lt;Name LocaleIsoCode="en"&gt;30 to 39&lt;/Name&gt;&lt;/Member&gt;&lt;Member Code="3539"&gt;&lt;Name LocaleIsoCode="en"&gt;35 to 39&lt;/Name&gt;&lt;/Member&gt;&lt;Member Code="3544"&gt;&lt;Name LocaleIsoCode="en"&gt;35 to 44&lt;/Name&gt;&lt;/Member&gt;&lt;Member Code="4044"&gt;&lt;Name LocaleIsoCode="en"&gt;40 to 44&lt;/Name&gt;&lt;/Member&gt;&lt;Member Code="4049"&gt;&lt;Name LocaleIsoCode="en"&gt;40 to 49&lt;/Name&gt;&lt;/Member&gt;&lt;Member Code="4549"&gt;&lt;Name LocaleIsoCode="en"&gt;45 to 49&lt;/Name&gt;&lt;/Member&gt;&lt;Member Code="4554"&gt;&lt;Name LocaleIsoCode="en"&gt;45 to 54&lt;/Name&gt;&lt;/Member&gt;&lt;Member Code="5054"&gt;&lt;Name LocaleIsoCode="en"&gt;50 to 54&lt;/Name&gt;&lt;/Member&gt;&lt;Member Code="5059"&gt;&lt;Name LocaleIsoCode="en"&gt;50 to 59&lt;/Name&gt;&lt;/Member&gt;&lt;Member Code="5559"&gt;&lt;Name LocaleIsoCode="en"&gt;55 to 59&lt;/Name&gt;&lt;/Member&gt;&lt;Member Code="5564"&gt;&lt;Name LocaleIsoCode="en"&gt;55 to 64&lt;/Name&gt;&lt;/Member&gt;&lt;Member Code="6064"&gt;&lt;Name LocaleIsoCode="en"&gt;60 to 64&lt;/Name&gt;&lt;/Member&gt;&lt;Member Code="6099"&gt;&lt;Name LocaleIsoCode="en"&gt;60+&lt;/Name&gt;&lt;/Member&gt;&lt;Member Code="6569" IsDisplayed="true"&gt;&lt;Name LocaleIsoCode="en"&gt;65 to 69&lt;/Name&gt;&lt;/Member&gt;&lt;Member Code="6574"&gt;&lt;Name LocaleIsoCode="en"&gt;65 to 74&lt;/Name&gt;&lt;/Member&gt;&lt;Member Code="6599"&gt;&lt;Name LocaleIsoCode="en"&gt;65+&lt;/Name&gt;&lt;/Member&gt;&lt;Member Code="7074"&gt;&lt;Name LocaleIsoCode="en"&gt;70 to 74&lt;/Name&gt;&lt;/Member&gt;&lt;Member Code="7099"&gt;&lt;Name LocaleIsoCode="en"&gt;70+&lt;/Name&gt;&lt;/Member&gt;&lt;Member Code="7599"&gt;&lt;Name LocaleIsoCode="en"&gt;75+&lt;/Name&gt;&lt;/Member&gt;&lt;Member Code="900000"&gt;&lt;Name LocaleIsoCode="en"&gt;Total&lt;/Name&gt;&lt;/Member&gt;&lt;Member Code="990000"&gt;&lt;Name LocaleIsoCode="en"&gt;Unknown&lt;/Name&gt;&lt;/Member&gt;&lt;Member Code="7579"&gt;&lt;Name LocaleIsoCode="en"&gt;75 to 79+&lt;/Name&gt;&lt;/Member&gt;&lt;Member Code="8099"&gt;&lt;Name LocaleIsoCode="en"&gt;80+&lt;/Name&gt;&lt;/Member&gt;&lt;/Dimension&gt;&lt;Dimension Code="SERIES" CommonCode="LFS_SERIES"&gt;&lt;Name LocaleIsoCode="en"&gt;Series&lt;/Name&gt;&lt;Member Code="EPR"&gt;&lt;Name LocaleIsoCode="en"&gt;Employment/population ratio&lt;/Name&gt;&lt;/Member&gt;&lt;Member Code="LFPR" IsDisplayed="true"&gt;&lt;Name LocaleIsoCode="en"&gt;Labour force participation rate&lt;/Name&gt;&lt;/Member&gt;&lt;Member Code="UR"&gt;&lt;Name LocaleIsoCode="en"&gt;Unemployment rate&lt;/Name&gt;&lt;/Member&gt;&lt;/Dimension&gt;&lt;Dimension Code="FREQUENCY" CommonCode="FREQUENCY"&gt;&lt;Name LocaleIsoCode="en"&gt;Frequency&lt;/Name&gt;&lt;Member Code="A"&gt;&lt;Name LocaleIsoCode="en"&gt;Annual&lt;/Name&gt;&lt;/Member&gt;&lt;/Dimension&gt;&lt;WBOSInformations&gt;&lt;TimeDimension WebTreeWasUsed="false"&gt;&lt;StartCodes Annual="2000" /&gt;&lt;/TimeDimension&gt;&lt;/WBOSInformations&gt;&lt;Tabulation Axis="horizontal"&gt;&lt;Dimension Code="TIME" CommonCode="TIME" /&gt;&lt;/Tabulation&gt;&lt;Tabulation Axis="vertical"&gt;&lt;Dimension Code="COUNTRY" CommonCode="LFS_COUNTRY" /&gt;&lt;/Tabulation&gt;&lt;Tabulation Axis="page"&gt;&lt;Dimension Code="SERIES" CommonCode="LFS_SERIES" /&gt;&lt;Dimension Code="SEX" CommonCode="LFS_SEX" /&gt;&lt;Dimension Code="AGE" CommonCode="LFS_AGE" /&gt;&lt;Dimension Code="FREQUENCY" CommonCode="FREQUENCY" /&gt;&lt;/Tabulation&gt;&lt;Formatting&gt;&lt;Labels LocaleIsoCode="en" /&gt;&lt;Power&gt;0&lt;/Power&gt;&lt;Decimals&gt;1&lt;/Decimals&gt;&lt;SkipEmptyLines&gt;true&lt;/SkipEmptyLines&gt;&lt;FullyFillPage&gt;false&lt;/FullyFillPage&gt;&lt;SkipEmptyCols&gt;tru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true&lt;/IncludeFlagColumn&gt;&lt;IncludeTimeSeriesId&gt;false&lt;/IncludeTimeSeriesId&gt;&lt;DoBarChart&gt;false&lt;/DoBarChart&gt;&lt;FreezePanes&gt;tru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</si>
  <si>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65 to 69</t>
  </si>
  <si>
    <t>&lt;?xml version="1.0"?&gt;&lt;WebTableParameter xmlns:xsd="http://www.w3.org/2001/XMLSchema" xmlns:xsi="http://www.w3.org/2001/XMLSchema-instance" xmlns=""&gt;&lt;DataTable Code="LFS_SEXAGE_I_R" HasMetadata="true"&gt;&lt;Name LocaleIsoCode="en"&gt;LFS by sex and age - indicators&lt;/Name&gt;&lt;Dimension Code="COUNTRY" CommonCode="LFS_COUNTRY" Display="labels"&gt;&lt;Name LocaleIsoCode="en"&gt;Country&lt;/Name&gt;&lt;Member Code="AUS" HasMetadata="true"&gt;&lt;Name LocaleIsoCode="en"&gt;Australia&lt;/Name&gt;&lt;/Member&gt;&lt;Member Code="AUT" HasMetadata="true"&gt;&lt;Name LocaleIsoCode="en"&gt;Austria&lt;/Name&gt;&lt;/Member&gt;&lt;Member Code="BEL" HasMetadata="true"&gt;&lt;Name LocaleIsoCode="en"&gt;Belgium&lt;/Name&gt;&lt;/Member&gt;&lt;Member Code="CAN" HasMetadata="true"&gt;&lt;Name LocaleIsoCode="en"&gt;Canada&lt;/Name&gt;&lt;/Member&gt;&lt;Member Code="CHL" HasMetadata="true"&gt;&lt;Name LocaleIsoCode="en"&gt;Chile&lt;/Name&gt;&lt;/Member&gt;&lt;Member Code="CZE" HasMetadata="true"&gt;&lt;Name LocaleIsoCode="en"&gt;Czech Republic&lt;/Name&gt;&lt;/Member&gt;&lt;Member Code="DNK" HasMetadata="true"&gt;&lt;Name LocaleIsoCode="en"&gt;Denmark&lt;/Name&gt;&lt;/Member&gt;&lt;Member Code="EST" HasMetadata="true"&gt;&lt;Name LocaleIsoCode="en"&gt;Estonia&lt;/Name&gt;&lt;/Member&gt;&lt;Member Code="FIN" HasMetadata="true"&gt;&lt;Name LocaleIsoCode="en"&gt;Finland&lt;/Name&gt;&lt;/Member&gt;&lt;Member Code="FRA" HasMetadata="true"&gt;&lt;Name LocaleIsoCode="en"&gt;France&lt;/Name&gt;&lt;/Member&gt;&lt;Member Code="DEU" HasMetadata="true"&gt;&lt;Name LocaleIsoCode="en"&gt;Germany&lt;/Name&gt;&lt;/Member&gt;&lt;Member Code="GRC" HasMetadata="true"&gt;&lt;Name LocaleIsoCode="en"&gt;Greece&lt;/Name&gt;&lt;/Member&gt;&lt;Member Code="HUN" HasMetadata="true"&gt;&lt;Name LocaleIsoCode="en"&gt;Hungary&lt;/Name&gt;&lt;/Member&gt;&lt;Member Code="ISL" HasMetadata="true"&gt;&lt;Name LocaleIsoCode="en"&gt;Iceland&lt;/Name&gt;&lt;/Member&gt;&lt;Member Code="IRL" HasMetadata="true"&gt;&lt;Name LocaleIsoCode="en"&gt;Ireland&lt;/Name&gt;&lt;/Member&gt;&lt;Member Code="ISR" HasMetadata="true"&gt;&lt;Name LocaleIsoCode="en"&gt;Israel&lt;/Name&gt;&lt;/Member&gt;&lt;Member Code="ITA" HasMetadata="true"&gt;&lt;Name LocaleIsoCode="en"&gt;Italy&lt;/Name&gt;&lt;/Member&gt;&lt;Member Code="JPN" HasMetadata="true"&gt;&lt;Name LocaleIsoCode="en"&gt;Japan&lt;/Name&gt;&lt;/Member&gt;&lt;Member Code="KOR" HasMetadata="true"&gt;&lt;Name LocaleIsoCode="en"&gt;Korea&lt;/Name&gt;&lt;/Member&gt;&lt;Member Code="LUX" HasMetadata="true"&gt;&lt;Name LocaleIsoCode="en"&gt;Luxembourg&lt;/Name&gt;&lt;/Member&gt;&lt;Member Code="MEX" HasMetadata="true"&gt;&lt;Name LocaleIsoCode="en"&gt;Mexico&lt;/Name&gt;&lt;/Member&gt;&lt;Member Code="NLD" HasMetadata="true"&gt;&lt;Name LocaleIsoCode="en"&gt;Netherlands&lt;/Name&gt;&lt;/Member&gt;&lt;Member Code="NZL" HasMetadata="true"&gt;&lt;Name LocaleIsoCode="en"&gt;New Zealand&lt;/Name&gt;&lt;/Member&gt;&lt;Member Code="NOR" HasMetadata="true"&gt;&lt;Name LocaleIsoCode="en"&gt;Norway&lt;/Name&gt;&lt;/Member&gt;&lt;Member Code="POL" HasMetadata="true"&gt;&lt;Name LocaleIsoCode="en"&gt;Poland&lt;/Name&gt;&lt;/Member&gt;&lt;Member Code="PRT" HasMetadata="true"&gt;&lt;Name LocaleIsoCode="en"&gt;Portugal&lt;/Name&gt;&lt;/Member&gt;&lt;Member Code="SVK" HasMetadata="true"&gt;&lt;Name LocaleIsoCode="en"&gt;Slovak Republic&lt;/Name&gt;&lt;/Member&gt;&lt;Member Code="SVN"&gt;&lt;Name LocaleIsoCode="en"&gt;Slovenia&lt;/Name&gt;&lt;/Member&gt;&lt;Member Code="ESP" HasMetadata="true"&gt;&lt;Name LocaleIsoCode="en"&gt;Spain&lt;/Name&gt;&lt;/Member&gt;&lt;Member Code="SWE" HasMetadata="true"&gt;&lt;Name LocaleIsoCode="en"&gt;Sweden&lt;/Name&gt;&lt;/Member&gt;&lt;Member Code="CHE" HasMetadata="true"&gt;&lt;Name LocaleIsoCode="en"&gt;Switzerland&lt;/Name&gt;&lt;/Member&gt;&lt;Member Code="TUR" HasMetadata="true"&gt;&lt;Name LocaleIsoCode="en"&gt;Turkey&lt;/Name&gt;&lt;/Member&gt;&lt;Member Code="GBR" HasMetadata="true"&gt;&lt;Name LocaleIsoCode="en"&gt;United Kingdom&lt;/Name&gt;&lt;/Member&gt;&lt;Member Code="FTFR"&gt;&lt;Name LocaleIsoCode="en"&gt;West Germany&lt;/Name&gt;&lt;/Member&gt;&lt;Member Code="USA" HasMetadata="true"&gt;&lt;Name LocaleIsoCode="en"&gt;United States&lt;/Name&gt;&lt;/Member&gt;&lt;Member Code="BRA"&gt;&lt;Name LocaleIsoCode="en"&gt;Brazil&lt;/Name&gt;&lt;/Member&gt;&lt;Member Code="CHN"&gt;&lt;Name LocaleIsoCode="en"&gt;China&lt;/Name&gt;&lt;/Member&gt;&lt;Member Code="IND"&gt;&lt;Name LocaleIsoCode="en"&gt;India&lt;/Name&gt;&lt;/Member&gt;&lt;Member Code="RUS" HasMetadata="true"&gt;&lt;Name LocaleIsoCode="en"&gt;Russian Federation&lt;/Name&gt;&lt;/Member&gt;&lt;Member Code="ZAF"&gt;&lt;Name LocaleIsoCode="en"&gt;South Africa&lt;/Name&gt;&lt;/Member&gt;&lt;Member Code="EU21"&gt;&lt;Name LocaleIsoCode="en"&gt;European Union 21&lt;/Name&gt;&lt;/Member&gt;&lt;Member Code="EU15"&gt;&lt;Name LocaleIsoCode="en"&gt;European Union 15&lt;/Name&gt;&lt;/Member&gt;&lt;Member Code="EUR" HasMetadata="true"&gt;&lt;Name LocaleIsoCode="en"&gt;Europe&lt;/Name&gt;&lt;/Member&gt;&lt;Member Code="G7"&gt;&lt;Name LocaleIsoCode="en"&gt;G7 countries&lt;/Name&gt;&lt;/Member&gt;&lt;Member Code="OECD" HasMetadata="true"&gt;&lt;Name LocaleIsoCode="en"&gt;OECD countries&lt;/Name&gt;&lt;/Member&gt;&lt;/Dimension&gt;&lt;Dimension Code="TIME" CommonCode="TIME"&gt;&lt;Name LocaleIsoCode="en"&gt;Time&lt;/Name&gt;&lt;Member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LocaleIsoCode="en"&gt;2012&lt;/Name&gt;&lt;/Member&gt;&lt;/Dimension&gt;&lt;Dimension Code="SEX" HasMetadata="true" CommonCode="LFS_SEX"&gt;&lt;Name LocaleIsoCode="en"&gt;Sex&lt;/Name&gt;&lt;Member Code="MEN"&gt;&lt;Name LocaleIsoCode="en"&gt;Men&lt;/Name&gt;&lt;/Member&gt;&lt;Member Code="WOMEN" IsDisplayed="true"&gt;&lt;Name LocaleIsoCode="en"&gt;Women&lt;/Name&gt;&lt;/Member&gt;&lt;Member Code="MW"&gt;&lt;Name LocaleIsoCode="en"&gt;All persons&lt;/Name&gt;&lt;/Member&gt;&lt;/Dimension&gt;&lt;Dimension Code="AGE" CommonCode="LFS_AGE"&gt;&lt;Name LocaleIsoCode="en"&gt;Age&lt;/Name&gt;&lt;Member Code="1519"&gt;&lt;Name LocaleIsoCode="en"&gt;15 to 19&lt;/Name&gt;&lt;/Member&gt;&lt;Member Code="1524"&gt;&lt;Name LocaleIsoCode="en"&gt;15 to 24&lt;/Name&gt;&lt;/Member&gt;&lt;Member Code="1564"&gt;&lt;Name LocaleIsoCode="en"&gt;15 to 64&lt;/Name&gt;&lt;/Member&gt;&lt;Member Code="2024"&gt;&lt;Name LocaleIsoCode="en"&gt;20 to 24&lt;/Name&gt;&lt;/Member&gt;&lt;Member Code="2529"&gt;&lt;Name LocaleIsoCode="en"&gt;25 to 29&lt;/Name&gt;&lt;/Member&gt;&lt;Member Code="2534"&gt;&lt;Name LocaleIsoCode="en"&gt;25 to 34&lt;/Name&gt;&lt;/Member&gt;&lt;Member Code="2539"&gt;&lt;Name LocaleIsoCode="en"&gt;25 to 39&lt;/Name&gt;&lt;/Member&gt;&lt;Member Code="2554"&gt;&lt;Name LocaleIsoCode="en"&gt;25 to 54&lt;/Name&gt;&lt;/Member&gt;&lt;Member Code="2564"&gt;&lt;Name LocaleIsoCode="en"&gt;25 to 64&lt;/Name&gt;&lt;/Member&gt;&lt;Member Code="3034"&gt;&lt;Name LocaleIsoCode="en"&gt;30 to 34&lt;/Name&gt;&lt;/Member&gt;&lt;Member Code="3039"&gt;&lt;Name LocaleIsoCode="en"&gt;30 to 39&lt;/Name&gt;&lt;/Member&gt;&lt;Member Code="3539"&gt;&lt;Name LocaleIsoCode="en"&gt;35 to 39&lt;/Name&gt;&lt;/Member&gt;&lt;Member Code="3544"&gt;&lt;Name LocaleIsoCode="en"&gt;35 to 44&lt;/Name&gt;&lt;/Member&gt;&lt;Member Code="4044"&gt;&lt;Name LocaleIsoCode="en"&gt;40 to 44&lt;/Name&gt;&lt;/Member&gt;&lt;Member Code="4049"&gt;&lt;Name LocaleIsoCode="en"&gt;40 to 49&lt;/Name&gt;&lt;/Member&gt;&lt;Member Code="4549"&gt;&lt;Name LocaleIsoCode="en"&gt;45 to 49&lt;/Name&gt;&lt;/Member&gt;&lt;Member Code="4554"&gt;&lt;Name LocaleIsoCode="en"&gt;45 to 54&lt;/Name&gt;&lt;/Member&gt;&lt;Member Code="5054" IsDisplayed="true"&gt;&lt;Name LocaleIsoCode="en"&gt;50 to 54&lt;/Name&gt;&lt;/Member&gt;&lt;Member Code="5059"&gt;&lt;Name LocaleIsoCode="en"&gt;50 to 59&lt;/Name&gt;&lt;/Member&gt;&lt;Member Code="5559"&gt;&lt;Name LocaleIsoCode="en"&gt;55 to 59&lt;/Name&gt;&lt;/Member&gt;&lt;Member Code="5564"&gt;&lt;Name LocaleIsoCode="en"&gt;55 to 64&lt;/Name&gt;&lt;/Member&gt;&lt;Member Code="6064"&gt;&lt;Name LocaleIsoCode="en"&gt;60 to 64&lt;/Name&gt;&lt;/Member&gt;&lt;Member Code="6099"&gt;&lt;Name LocaleIsoCode="en"&gt;60+&lt;/Name&gt;&lt;/Member&gt;&lt;Member Code="6569"&gt;&lt;Name LocaleIsoCode="en"&gt;65 to 69&lt;/Name&gt;&lt;/Member&gt;&lt;Member Code="6574"&gt;&lt;Name LocaleIsoCode="en"&gt;65 to 74&lt;/Name&gt;&lt;/Member&gt;&lt;Member Code="6599"&gt;&lt;Name LocaleIsoCode="en"&gt;65+&lt;/Name&gt;&lt;/Member&gt;&lt;Member Code="7074"&gt;&lt;Name LocaleIsoCode="en"&gt;70 to 74&lt;/Name&gt;&lt;/Member&gt;&lt;Member Code="7099"&gt;&lt;Name LocaleIsoCode="en"&gt;70+&lt;/Name&gt;&lt;/Member&gt;&lt;Member Code="7599"&gt;&lt;Name LocaleIsoCode="en"&gt;75+&lt;/Name&gt;&lt;/Member&gt;&lt;Member Code="900000"&gt;&lt;Name LocaleIsoCode="en"&gt;Total&lt;/Name&gt;&lt;/Member&gt;&lt;Member Code="990000"&gt;&lt;Name LocaleIsoCode="en"&gt;Unknown&lt;/Name&gt;&lt;/Member&gt;&lt;Member Code="7579"&gt;&lt;Name LocaleIsoCode="en"&gt;75 to 79+&lt;/Name&gt;&lt;/Member&gt;&lt;Member Code="8099"&gt;&lt;Name LocaleIsoCode="en"&gt;80+&lt;/Name&gt;&lt;/Member&gt;&lt;/Dimension&gt;&lt;Dimension Code="SERIES" CommonCode="LFS_SERIES"&gt;&lt;Name LocaleIsoCode="en"&gt;Series&lt;/Name&gt;&lt;Member Code="EPR"&gt;&lt;Name LocaleIsoCode="en"&gt;Employment/population ratio&lt;/Name&gt;&lt;/Member&gt;&lt;Member Code="LFPR" IsDisplayed="true"&gt;&lt;Name LocaleIsoCode="en"&gt;Labour force participation rate&lt;/Name&gt;&lt;/Member&gt;&lt;Member Code="UR"&gt;&lt;Name LocaleIsoCode="en"&gt;Unemployment rate&lt;/Name&gt;&lt;/Member&gt;&lt;/Dimension&gt;&lt;Dimension Code="FREQUENCY" CommonCode="FREQUENCY"&gt;&lt;Name LocaleIsoCode="en"&gt;Frequency&lt;/Name&gt;&lt;Member Code="A"&gt;&lt;Name LocaleIsoCode="en"&gt;Annual&lt;/Name&gt;&lt;/Member&gt;&lt;/Dimension&gt;&lt;WBOSInformations&gt;&lt;TimeDimension WebTreeWasUsed="false"&gt;&lt;StartCodes Annual="2000" /&gt;&lt;/TimeDimension&gt;&lt;/WBOSInformations&gt;&lt;Tabulation Axis="horizontal"&gt;&lt;Dimension Code="TIME" CommonCode="TIME" /&gt;&lt;/Tabulation&gt;&lt;Tabulation Axis="vertical"&gt;&lt;Dimension Code="COUNTRY" CommonCode="LFS_COUNTRY" /&gt;&lt;/Tabulation&gt;&lt;Tabulation Axis="page"&gt;&lt;Dimension Code="SERIES" CommonCode="LFS_SERIES" /&gt;&lt;Dimension Code="SEX" CommonCode="LFS_SEX" /&gt;&lt;Dimension Code="AGE" CommonCode="LFS_AGE" /&gt;&lt;Dimension Code="FREQUENCY" CommonCode="FREQUENCY" /&gt;&lt;/Tabulation&gt;&lt;Formatting&gt;&lt;Labels LocaleIsoCode="en" /&gt;&lt;Power&gt;0&lt;/Power&gt;&lt;Decimals&gt;1&lt;/Decimals&gt;&lt;SkipEmptyLines&gt;true&lt;/SkipEmptyLines&gt;&lt;FullyFillPage&gt;false&lt;/FullyFillPage&gt;&lt;SkipEmptyCols&gt;tru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true&lt;/IncludeFlagColumn&gt;&lt;IncludeTimeSeriesId&gt;false&lt;/IncludeTimeSeriesId&gt;&lt;DoBarChart&gt;false&lt;/DoBarChart&gt;&lt;FreezePanes&gt;tru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</si>
  <si>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50 to 54</t>
  </si>
  <si>
    <t>data extracted on 01 Sep 2013 22:49 UTC (GMT) from OECD.Stat</t>
  </si>
  <si>
    <t>Rank</t>
  </si>
  <si>
    <t>STDev</t>
  </si>
  <si>
    <t>mean</t>
  </si>
  <si>
    <t>Stdevs away from mean</t>
  </si>
  <si>
    <t>prf3544</t>
  </si>
  <si>
    <t>prf4549</t>
  </si>
  <si>
    <t>prf5054</t>
  </si>
  <si>
    <t>prf5559</t>
  </si>
  <si>
    <t>prf6064</t>
  </si>
  <si>
    <t>prf6569</t>
  </si>
  <si>
    <t>NA</t>
  </si>
  <si>
    <t>DPRF6569</t>
  </si>
  <si>
    <t>SD6569</t>
  </si>
  <si>
    <t>DPRF6064</t>
  </si>
  <si>
    <t>SD6064</t>
  </si>
  <si>
    <t>DPRF5559</t>
  </si>
  <si>
    <t>SD5559</t>
  </si>
  <si>
    <t>DPRF5054</t>
  </si>
  <si>
    <t>SD5054</t>
  </si>
  <si>
    <t>DPRF4549</t>
  </si>
  <si>
    <t>SD4549</t>
  </si>
  <si>
    <t>DPRF3544</t>
  </si>
  <si>
    <t>SD3544</t>
  </si>
  <si>
    <t>data extracted on 02 Sep 2013 05:27 UTC (GMT) from OECD.Stat</t>
  </si>
  <si>
    <t>20 to 24</t>
  </si>
  <si>
    <t>&lt;?xml version="1.0"?&gt;&lt;WebTableParameter xmlns:xsd="http://www.w3.org/2001/XMLSchema" xmlns:xsi="http://www.w3.org/2001/XMLSchema-instance" xmlns=""&gt;&lt;DataTable Code="LFS_SEXAGE_I_R" HasMetadata="true"&gt;&lt;Name LocaleIsoCode="en"&gt;LFS by sex and age - indicators&lt;/Name&gt;&lt;Dimension Code="COUNTRY" CommonCode="LFS_COUNTRY" Display="labels"&gt;&lt;Name LocaleIsoCode="en"&gt;Country&lt;/Name&gt;&lt;Member Code="AUS" HasMetadata="true"&gt;&lt;Name LocaleIsoCode="en"&gt;Australia&lt;/Name&gt;&lt;/Member&gt;&lt;Member Code="AUT" HasMetadata="true"&gt;&lt;Name LocaleIsoCode="en"&gt;Austria&lt;/Name&gt;&lt;/Member&gt;&lt;Member Code="BEL" HasMetadata="true"&gt;&lt;Name LocaleIsoCode="en"&gt;Belgium&lt;/Name&gt;&lt;/Member&gt;&lt;Member Code="CAN" HasMetadata="true"&gt;&lt;Name LocaleIsoCode="en"&gt;Canada&lt;/Name&gt;&lt;/Member&gt;&lt;Member Code="CHL" HasMetadata="true"&gt;&lt;Name LocaleIsoCode="en"&gt;Chile&lt;/Name&gt;&lt;/Member&gt;&lt;Member Code="CZE" HasMetadata="true"&gt;&lt;Name LocaleIsoCode="en"&gt;Czech Republic&lt;/Name&gt;&lt;/Member&gt;&lt;Member Code="DNK" HasMetadata="true"&gt;&lt;Name LocaleIsoCode="en"&gt;Denmark&lt;/Name&gt;&lt;/Member&gt;&lt;Member Code="EST" HasMetadata="true"&gt;&lt;Name LocaleIsoCode="en"&gt;Estonia&lt;/Name&gt;&lt;/Member&gt;&lt;Member Code="FIN" HasMetadata="true"&gt;&lt;Name LocaleIsoCode="en"&gt;Finland&lt;/Name&gt;&lt;/Member&gt;&lt;Member Code="FRA" HasMetadata="true"&gt;&lt;Name LocaleIsoCode="en"&gt;France&lt;/Name&gt;&lt;/Member&gt;&lt;Member Code="DEU" HasMetadata="true"&gt;&lt;Name LocaleIsoCode="en"&gt;Germany&lt;/Name&gt;&lt;/Member&gt;&lt;Member Code="GRC" HasMetadata="true"&gt;&lt;Name LocaleIsoCode="en"&gt;Greece&lt;/Name&gt;&lt;/Member&gt;&lt;Member Code="HUN" HasMetadata="true"&gt;&lt;Name LocaleIsoCode="en"&gt;Hungary&lt;/Name&gt;&lt;/Member&gt;&lt;Member Code="ISL" HasMetadata="true"&gt;&lt;Name LocaleIsoCode="en"&gt;Iceland&lt;/Name&gt;&lt;/Member&gt;&lt;Member Code="IRL" HasMetadata="true"&gt;&lt;Name LocaleIsoCode="en"&gt;Ireland&lt;/Name&gt;&lt;/Member&gt;&lt;Member Code="ISR" HasMetadata="true"&gt;&lt;Name LocaleIsoCode="en"&gt;Israel&lt;/Name&gt;&lt;/Member&gt;&lt;Member Code="ITA" HasMetadata="true"&gt;&lt;Name LocaleIsoCode="en"&gt;Italy&lt;/Name&gt;&lt;/Member&gt;&lt;Member Code="JPN" HasMetadata="true"&gt;&lt;Name LocaleIsoCode="en"&gt;Japan&lt;/Name&gt;&lt;/Member&gt;&lt;Member Code="KOR" HasMetadata="true"&gt;&lt;Name LocaleIsoCode="en"&gt;Korea&lt;/Name&gt;&lt;/Member&gt;&lt;Member Code="LUX" HasMetadata="true"&gt;&lt;Name LocaleIsoCode="en"&gt;Luxembourg&lt;/Name&gt;&lt;/Member&gt;&lt;Member Code="MEX" HasMetadata="true"&gt;&lt;Name LocaleIsoCode="en"&gt;Mexico&lt;/Name&gt;&lt;/Member&gt;&lt;Member Code="NLD" HasMetadata="true"&gt;&lt;Name LocaleIsoCode="en"&gt;Netherlands&lt;/Name&gt;&lt;/Member&gt;&lt;Member Code="NZL" HasMetadata="true"&gt;&lt;Name LocaleIsoCode="en"&gt;New Zealand&lt;/Name&gt;&lt;/Member&gt;&lt;Member Code="NOR" HasMetadata="true"&gt;&lt;Name LocaleIsoCode="en"&gt;Norway&lt;/Name&gt;&lt;/Member&gt;&lt;Member Code="POL" HasMetadata="true"&gt;&lt;Name LocaleIsoCode="en"&gt;Poland&lt;/Name&gt;&lt;/Member&gt;&lt;Member Code="PRT" HasMetadata="true"&gt;&lt;Name LocaleIsoCode="en"&gt;Portugal&lt;/Name&gt;&lt;/Member&gt;&lt;Member Code="SVK" HasMetadata="true"&gt;&lt;Name LocaleIsoCode="en"&gt;Slovak Republic&lt;/Name&gt;&lt;/Member&gt;&lt;Member Code="SVN"&gt;&lt;Name LocaleIsoCode="en"&gt;Slovenia&lt;/Name&gt;&lt;/Member&gt;&lt;Member Code="ESP" HasMetadata="true"&gt;&lt;Name LocaleIsoCode="en"&gt;Spain&lt;/Name&gt;&lt;/Member&gt;&lt;Member Code="SWE" HasMetadata="true"&gt;&lt;Name LocaleIsoCode="en"&gt;Sweden&lt;/Name&gt;&lt;/Member&gt;&lt;Member Code="CHE" HasMetadata="true"&gt;&lt;Name LocaleIsoCode="en"&gt;Switzerland&lt;/Name&gt;&lt;/Member&gt;&lt;Member Code="TUR" HasMetadata="true"&gt;&lt;Name LocaleIsoCode="en"&gt;Turkey&lt;/Name&gt;&lt;/Member&gt;&lt;Member Code="GBR" HasMetadata="true"&gt;&lt;Name LocaleIsoCode="en"&gt;United Kingdom&lt;/Name&gt;&lt;/Member&gt;&lt;Member Code="FTFR"&gt;&lt;Name LocaleIsoCode="en"&gt;West Germany&lt;/Name&gt;&lt;/Member&gt;&lt;Member Code="USA" HasMetadata="true"&gt;&lt;Name LocaleIsoCode="en"&gt;United States&lt;/Name&gt;&lt;/Member&gt;&lt;Member Code="BRA"&gt;&lt;Name LocaleIsoCode="en"&gt;Brazil&lt;/Name&gt;&lt;/Member&gt;&lt;Member Code="CHN"&gt;&lt;Name LocaleIsoCode="en"&gt;China&lt;/Name&gt;&lt;/Member&gt;&lt;Member Code="IND"&gt;&lt;Name LocaleIsoCode="en"&gt;India&lt;/Name&gt;&lt;/Member&gt;&lt;Member Code="RUS" HasMetadata="true"&gt;&lt;Name LocaleIsoCode="en"&gt;Russian Federation&lt;/Name&gt;&lt;/Member&gt;&lt;Member Code="ZAF"&gt;&lt;Name LocaleIsoCode="en"&gt;South Africa&lt;/Name&gt;&lt;/Member&gt;&lt;Member Code="EU21"&gt;&lt;Name LocaleIsoCode="en"&gt;European Union 21&lt;/Name&gt;&lt;/Member&gt;&lt;Member Code="EU15"&gt;&lt;Name LocaleIsoCode="en"&gt;European Union 15&lt;/Name&gt;&lt;/Member&gt;&lt;Member Code="EUR" HasMetadata="true"&gt;&lt;Name LocaleIsoCode="en"&gt;Europe&lt;/Name&gt;&lt;/Member&gt;&lt;Member Code="G7"&gt;&lt;Name LocaleIsoCode="en"&gt;G7 countries&lt;/Name&gt;&lt;/Member&gt;&lt;Member Code="OECD" HasMetadata="true"&gt;&lt;Name LocaleIsoCode="en"&gt;OECD countries&lt;/Name&gt;&lt;/Member&gt;&lt;/Dimension&gt;&lt;Dimension Code="TIME" CommonCode="TIME"&gt;&lt;Name LocaleIsoCode="en"&gt;Time&lt;/Name&gt;&lt;Member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LocaleIsoCode="en"&gt;2012&lt;/Name&gt;&lt;/Member&gt;&lt;/Dimension&gt;&lt;Dimension Code="SEX" HasMetadata="true" CommonCode="LFS_SEX"&gt;&lt;Name LocaleIsoCode="en"&gt;Sex&lt;/Name&gt;&lt;Member Code="MEN"&gt;&lt;Name LocaleIsoCode="en"&gt;Men&lt;/Name&gt;&lt;/Member&gt;&lt;Member Code="WOMEN" IsDisplayed="true"&gt;&lt;Name LocaleIsoCode="en"&gt;Women&lt;/Name&gt;&lt;/Member&gt;&lt;Member Code="MW"&gt;&lt;Name LocaleIsoCode="en"&gt;All persons&lt;/Name&gt;&lt;/Member&gt;&lt;/Dimension&gt;&lt;Dimension Code="AGE" CommonCode="LFS_AGE"&gt;&lt;Name LocaleIsoCode="en"&gt;Age&lt;/Name&gt;&lt;Member Code="1519"&gt;&lt;Name LocaleIsoCode="en"&gt;15 to 19&lt;/Name&gt;&lt;/Member&gt;&lt;Member Code="1524"&gt;&lt;Name LocaleIsoCode="en"&gt;15 to 24&lt;/Name&gt;&lt;/Member&gt;&lt;Member Code="1564"&gt;&lt;Name LocaleIsoCode="en"&gt;15 to 64&lt;/Name&gt;&lt;/Member&gt;&lt;Member Code="2024" IsDisplayed="true"&gt;&lt;Name LocaleIsoCode="en"&gt;20 to 24&lt;/Name&gt;&lt;/Member&gt;&lt;Member Code="2529"&gt;&lt;Name LocaleIsoCode="en"&gt;25 to 29&lt;/Name&gt;&lt;/Member&gt;&lt;Member Code="2534"&gt;&lt;Name LocaleIsoCode="en"&gt;25 to 34&lt;/Name&gt;&lt;/Member&gt;&lt;Member Code="2539"&gt;&lt;Name LocaleIsoCode="en"&gt;25 to 39&lt;/Name&gt;&lt;/Member&gt;&lt;Member Code="2554"&gt;&lt;Name LocaleIsoCode="en"&gt;25 to 54&lt;/Name&gt;&lt;/Member&gt;&lt;Member Code="2564"&gt;&lt;Name LocaleIsoCode="en"&gt;25 to 64&lt;/Name&gt;&lt;/Member&gt;&lt;Member Code="3034"&gt;&lt;Name LocaleIsoCode="en"&gt;30 to 34&lt;/Name&gt;&lt;/Member&gt;&lt;Member Code="3039"&gt;&lt;Name LocaleIsoCode="en"&gt;30 to 39&lt;/Name&gt;&lt;/Member&gt;&lt;Member Code="3539"&gt;&lt;Name LocaleIsoCode="en"&gt;35 to 39&lt;/Name&gt;&lt;/Member&gt;&lt;Member Code="3544"&gt;&lt;Name LocaleIsoCode="en"&gt;35 to 44&lt;/Name&gt;&lt;/Member&gt;&lt;Member Code="4044"&gt;&lt;Name LocaleIsoCode="en"&gt;40 to 44&lt;/Name&gt;&lt;/Member&gt;&lt;Member Code="4049"&gt;&lt;Name LocaleIsoCode="en"&gt;40 to 49&lt;/Name&gt;&lt;/Member&gt;&lt;Member Code="4549"&gt;&lt;Name LocaleIsoCode="en"&gt;45 to 49&lt;/Name&gt;&lt;/Member&gt;&lt;Member Code="4554"&gt;&lt;Name LocaleIsoCode="en"&gt;45 to 54&lt;/Name&gt;&lt;/Member&gt;&lt;Member Code="5054"&gt;&lt;Name LocaleIsoCode="en"&gt;50 to 54&lt;/Name&gt;&lt;/Member&gt;&lt;Member Code="5059"&gt;&lt;Name LocaleIsoCode="en"&gt;50 to 59&lt;/Name&gt;&lt;/Member&gt;&lt;Member Code="5559"&gt;&lt;Name LocaleIsoCode="en"&gt;55 to 59&lt;/Name&gt;&lt;/Member&gt;&lt;Member Code="5564"&gt;&lt;Name LocaleIsoCode="en"&gt;55 to 64&lt;/Name&gt;&lt;/Member&gt;&lt;Member Code="6064"&gt;&lt;Name LocaleIsoCode="en"&gt;60 to 64&lt;/Name&gt;&lt;/Member&gt;&lt;Member Code="6099"&gt;&lt;Name LocaleIsoCode="en"&gt;60+&lt;/Name&gt;&lt;/Member&gt;&lt;Member Code="6569"&gt;&lt;Name LocaleIsoCode="en"&gt;65 to 69&lt;/Name&gt;&lt;/Member&gt;&lt;Member Code="6574"&gt;&lt;Name LocaleIsoCode="en"&gt;65 to 74&lt;/Name&gt;&lt;/Member&gt;&lt;Member Code="6599"&gt;&lt;Name LocaleIsoCode="en"&gt;65+&lt;/Name&gt;&lt;/Member&gt;&lt;Member Code="7074"&gt;&lt;Name LocaleIsoCode="en"&gt;70 to 74&lt;/Name&gt;&lt;/Member&gt;&lt;Member Code="7099"&gt;&lt;Name LocaleIsoCode="en"&gt;70+&lt;/Name&gt;&lt;/Member&gt;&lt;Member Code="7599"&gt;&lt;Name LocaleIsoCode="en"&gt;75+&lt;/Name&gt;&lt;/Member&gt;&lt;Member Code="900000"&gt;&lt;Name LocaleIsoCode="en"&gt;Total&lt;/Name&gt;&lt;/Member&gt;&lt;Member Code="990000"&gt;&lt;Name LocaleIsoCode="en"&gt;Unknown&lt;/Name&gt;&lt;/Member&gt;&lt;Member Code="7579"&gt;&lt;Name LocaleIsoCode="en"&gt;75 to 79+&lt;/Name&gt;&lt;/Member&gt;&lt;Member Code="8099"&gt;&lt;Name LocaleIsoCode="en"&gt;80+&lt;/Name&gt;&lt;/Member&gt;&lt;/Dimension&gt;&lt;Dimension Code="SERIES" CommonCode="LFS_SERIES"&gt;&lt;Name LocaleIsoCode="en"&gt;Series&lt;/Name&gt;&lt;Member Code="EPR"&gt;&lt;Name LocaleIsoCode="en"&gt;Employment/population ratio&lt;/Name&gt;&lt;/Member&gt;&lt;Member Code="LFPR" IsDisplayed="true"&gt;&lt;Name LocaleIsoCode="en"&gt;Labour force participation rate&lt;/Name&gt;&lt;/Member&gt;&lt;Member Code="UR"&gt;&lt;Name LocaleIsoCode="en"&gt;Unemployment rate&lt;/Name&gt;&lt;/Member&gt;&lt;/Dimension&gt;&lt;Dimension Code="FREQUENCY" CommonCode="FREQUENCY"&gt;&lt;Name LocaleIsoCode="en"&gt;Frequency&lt;/Name&gt;&lt;Member Code="A"&gt;&lt;Name LocaleIsoCode="en"&gt;Annual&lt;/Name&gt;&lt;/Member&gt;&lt;/Dimension&gt;&lt;WBOSInformations&gt;&lt;TimeDimension WebTreeWasUsed="false"&gt;&lt;StartCodes Annual="2000" /&gt;&lt;/TimeDimension&gt;&lt;/WBOSInformations&gt;&lt;Tabulation Axis="horizontal"&gt;&lt;Dimension Code="TIME" CommonCode="TIME" /&gt;&lt;/Tabulation&gt;&lt;Tabulation Axis="vertical"&gt;&lt;Dimension Code="COUNTRY" CommonCode="LFS_COUNTRY" /&gt;&lt;/Tabulation&gt;&lt;Tabulation Axis="page"&gt;&lt;Dimension Code="SERIES" CommonCode="LFS_SERIES" /&gt;&lt;Dimension Code="SEX" CommonCode="LFS_SEX" /&gt;&lt;Dimension Code="AGE" CommonCode="LFS_AGE" /&gt;&lt;Dimension Code="FREQUENCY" CommonCode="FREQUENCY" /&gt;&lt;/Tabulation&gt;&lt;Formatting&gt;&lt;Labels LocaleIsoCode="en" /&gt;&lt;Power&gt;0&lt;/Power&gt;&lt;Decimals&gt;1&lt;/Decimals&gt;&lt;SkipEmptyLines&gt;true&lt;/SkipEmptyLines&gt;&lt;FullyFillPage&gt;false&lt;/FullyFillPage&gt;&lt;SkipEmptyCols&gt;tru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</si>
  <si>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&lt;?xml version="1.0"?&gt;&lt;WebTableParameter xmlns:xsd="http://www.w3.org/2001/XMLSchema" xmlns:xsi="http://www.w3.org/2001/XMLSchema-instance" xmlns=""&gt;&lt;DataTable Code="LFS_SEXAGE_I_R" HasMetadata="true"&gt;&lt;Name LocaleIsoCode="en"&gt;LFS by sex and age - indicators&lt;/Name&gt;&lt;Dimension Code="COUNTRY" CommonCode="LFS_COUNTRY" Display="labels"&gt;&lt;Name LocaleIsoCode="en"&gt;Country&lt;/Name&gt;&lt;Member Code="AUS" HasMetadata="true"&gt;&lt;Name LocaleIsoCode="en"&gt;Australia&lt;/Name&gt;&lt;/Member&gt;&lt;Member Code="AUT" HasMetadata="true"&gt;&lt;Name LocaleIsoCode="en"&gt;Austria&lt;/Name&gt;&lt;/Member&gt;&lt;Member Code="BEL" HasMetadata="true"&gt;&lt;Name LocaleIsoCode="en"&gt;Belgium&lt;/Name&gt;&lt;/Member&gt;&lt;Member Code="CAN" HasMetadata="true"&gt;&lt;Name LocaleIsoCode="en"&gt;Canada&lt;/Name&gt;&lt;/Member&gt;&lt;Member Code="CHL" HasMetadata="true"&gt;&lt;Name LocaleIsoCode="en"&gt;Chile&lt;/Name&gt;&lt;/Member&gt;&lt;Member Code="CZE" HasMetadata="true"&gt;&lt;Name LocaleIsoCode="en"&gt;Czech Republic&lt;/Name&gt;&lt;/Member&gt;&lt;Member Code="DNK" HasMetadata="true"&gt;&lt;Name LocaleIsoCode="en"&gt;Denmark&lt;/Name&gt;&lt;/Member&gt;&lt;Member Code="EST" HasMetadata="true"&gt;&lt;Name LocaleIsoCode="en"&gt;Estonia&lt;/Name&gt;&lt;/Member&gt;&lt;Member Code="FIN" HasMetadata="true"&gt;&lt;Name LocaleIsoCode="en"&gt;Finland&lt;/Name&gt;&lt;/Member&gt;&lt;Member Code="FRA" HasMetadata="true"&gt;&lt;Name LocaleIsoCode="en"&gt;France&lt;/Name&gt;&lt;/Member&gt;&lt;Member Code="DEU" HasMetadata="true"&gt;&lt;Name LocaleIsoCode="en"&gt;Germany&lt;/Name&gt;&lt;/Member&gt;&lt;Member Code="GRC" HasMetadata="true"&gt;&lt;Name LocaleIsoCode="en"&gt;Greece&lt;/Name&gt;&lt;/Member&gt;&lt;Member Code="HUN" HasMetadata="true"&gt;&lt;Name LocaleIsoCode="en"&gt;Hungary&lt;/Name&gt;&lt;/Member&gt;&lt;Member Code="ISL" HasMetadata="true"&gt;&lt;Name LocaleIsoCode="en"&gt;Iceland&lt;/Name&gt;&lt;/Member&gt;&lt;Member Code="IRL" HasMetadata="true"&gt;&lt;Name LocaleIsoCode="en"&gt;Ireland&lt;/Name&gt;&lt;/Member&gt;&lt;Member Code="ISR" HasMetadata="true"&gt;&lt;Name LocaleIsoCode="en"&gt;Israel&lt;/Name&gt;&lt;/Member&gt;&lt;Member Code="ITA" HasMetadata="true"&gt;&lt;Name LocaleIsoCode="en"&gt;Italy&lt;/Name&gt;&lt;/Member&gt;&lt;Member Code="JPN" HasMetadata="true"&gt;&lt;Name LocaleIsoCode="en"&gt;Japan&lt;/Name&gt;&lt;/Member&gt;&lt;Member Code="KOR" HasMetadata="true"&gt;&lt;Name LocaleIsoCode="en"&gt;Korea&lt;/Name&gt;&lt;/Member&gt;&lt;Member Code="LUX" HasMetadata="true"&gt;&lt;Name LocaleIsoCode="en"&gt;Luxembourg&lt;/Name&gt;&lt;/Member&gt;&lt;Member Code="MEX" HasMetadata="true"&gt;&lt;Name LocaleIsoCode="en"&gt;Mexico&lt;/Name&gt;&lt;/Member&gt;&lt;Member Code="NLD" HasMetadata="true"&gt;&lt;Name LocaleIsoCode="en"&gt;Netherlands&lt;/Name&gt;&lt;/Member&gt;&lt;Member Code="NZL" HasMetadata="true"&gt;&lt;Name LocaleIsoCode="en"&gt;New Zealand&lt;/Name&gt;&lt;/Member&gt;&lt;Member Code="NOR" HasMetadata="true"&gt;&lt;Name LocaleIsoCode="en"&gt;Norway&lt;/Name&gt;&lt;/Member&gt;&lt;Member Code="POL" HasMetadata="true"&gt;&lt;Name LocaleIsoCode="en"&gt;Poland&lt;/Name&gt;&lt;/Member&gt;&lt;Member Code="PRT" HasMetadata="true"&gt;&lt;Name LocaleIsoCode="en"&gt;Portugal&lt;/Name&gt;&lt;/Member&gt;&lt;Member Code="SVK" HasMetadata="true"&gt;&lt;Name LocaleIsoCode="en"&gt;Slovak Republic&lt;/Name&gt;&lt;/Member&gt;&lt;Member Code="SVN"&gt;&lt;Name LocaleIsoCode="en"&gt;Slovenia&lt;/Name&gt;&lt;/Member&gt;&lt;Member Code="ESP" HasMetadata="true"&gt;&lt;Name LocaleIsoCode="en"&gt;Spain&lt;/Name&gt;&lt;/Member&gt;&lt;Member Code="SWE" HasMetadata="true"&gt;&lt;Name LocaleIsoCode="en"&gt;Sweden&lt;/Name&gt;&lt;/Member&gt;&lt;Member Code="CHE" HasMetadata="true"&gt;&lt;Name LocaleIsoCode="en"&gt;Switzerland&lt;/Name&gt;&lt;/Member&gt;&lt;Member Code="TUR" HasMetadata="true"&gt;&lt;Name LocaleIsoCode="en"&gt;Turkey&lt;/Name&gt;&lt;/Member&gt;&lt;Member Code="GBR" HasMetadata="true"&gt;&lt;Name LocaleIsoCode="en"&gt;United Kingdom&lt;/Name&gt;&lt;/Member&gt;&lt;Member Code="FTFR"&gt;&lt;Name LocaleIsoCode="en"&gt;West Germany&lt;/Name&gt;&lt;/Member&gt;&lt;Member Code="USA" HasMetadata="true"&gt;&lt;Name LocaleIsoCode="en"&gt;United States&lt;/Name&gt;&lt;/Member&gt;&lt;Member Code="BRA"&gt;&lt;Name LocaleIsoCode="en"&gt;Brazil&lt;/Name&gt;&lt;/Member&gt;&lt;Member Code="CHN"&gt;&lt;Name LocaleIsoCode="en"&gt;China&lt;/Name&gt;&lt;/Member&gt;&lt;Member Code="IND"&gt;&lt;Name LocaleIsoCode="en"&gt;India&lt;/Name&gt;&lt;/Member&gt;&lt;Member Code="RUS" HasMetadata="true"&gt;&lt;Name LocaleIsoCode="en"&gt;Russian Federation&lt;/Name&gt;&lt;/Member&gt;&lt;Member Code="ZAF"&gt;&lt;Name LocaleIsoCode="en"&gt;South Africa&lt;/Name&gt;&lt;/Member&gt;&lt;Member Code="EU21"&gt;&lt;Name LocaleIsoCode="en"&gt;European Union 21&lt;/Name&gt;&lt;/Member&gt;&lt;Member Code="EU15"&gt;&lt;Name LocaleIsoCode="en"&gt;European Union 15&lt;/Name&gt;&lt;/Member&gt;&lt;Member Code="EUR" HasMetadata="true"&gt;&lt;Name LocaleIsoCode="en"&gt;Europe&lt;/Name&gt;&lt;/Member&gt;&lt;Member Code="G7"&gt;&lt;Name LocaleIsoCode="en"&gt;G7 countries&lt;/Name&gt;&lt;/Member&gt;&lt;Member Code="OECD" HasMetadata="true"&gt;&lt;Name LocaleIsoCode="en"&gt;OECD countries&lt;/Name&gt;&lt;/Member&gt;&lt;/Dimension&gt;&lt;Dimension Code="TIME" CommonCode="TIME"&gt;&lt;Name LocaleIsoCode="en"&gt;Time&lt;/Name&gt;&lt;Member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LocaleIsoCode="en"&gt;2012&lt;/Name&gt;&lt;/Member&gt;&lt;/Dimension&gt;&lt;Dimension Code="SEX" HasMetadata="true" CommonCode="LFS_SEX"&gt;&lt;Name LocaleIsoCode="en"&gt;Sex&lt;/Name&gt;&lt;Member Code="MEN"&gt;&lt;Name LocaleIsoCode="en"&gt;Men&lt;/Name&gt;&lt;/Member&gt;&lt;Member Code="WOMEN" IsDisplayed="true"&gt;&lt;Name LocaleIsoCode="en"&gt;Women&lt;/Name&gt;&lt;/Member&gt;&lt;Member Code="MW"&gt;&lt;Name LocaleIsoCode="en"&gt;All persons&lt;/Name&gt;&lt;/Member&gt;&lt;/Dimension&gt;&lt;Dimension Code="AGE" CommonCode="LFS_AGE"&gt;&lt;Name LocaleIsoCode="en"&gt;Age&lt;/Name&gt;&lt;Member Code="1519"&gt;&lt;Name LocaleIsoCode="en"&gt;15 to 19&lt;/Name&gt;&lt;/Member&gt;&lt;Member Code="1524"&gt;&lt;Name LocaleIsoCode="en"&gt;15 to 24&lt;/Name&gt;&lt;/Member&gt;&lt;Member Code="1564"&gt;&lt;Name LocaleIsoCode="en"&gt;15 to 64&lt;/Name&gt;&lt;/Member&gt;&lt;Member Code="2024"&gt;&lt;Name LocaleIsoCode="en"&gt;20 to 24&lt;/Name&gt;&lt;/Member&gt;&lt;Member Code="2529" IsDisplayed="true"&gt;&lt;Name LocaleIsoCode="en"&gt;25 to 29&lt;/Name&gt;&lt;/Member&gt;&lt;Member Code="2534"&gt;&lt;Name LocaleIsoCode="en"&gt;25 to 34&lt;/Name&gt;&lt;/Member&gt;&lt;Member Code="2539"&gt;&lt;Name LocaleIsoCode="en"&gt;25 to 39&lt;/Name&gt;&lt;/Member&gt;&lt;Member Code="2554"&gt;&lt;Name LocaleIsoCode="en"&gt;25 to 54&lt;/Name&gt;&lt;/Member&gt;&lt;Member Code="2564"&gt;&lt;Name LocaleIsoCode="en"&gt;25 to 64&lt;/Name&gt;&lt;/Member&gt;&lt;Member Code="3034"&gt;&lt;Name LocaleIsoCode="en"&gt;30 to 34&lt;/Name&gt;&lt;/Member&gt;&lt;Member Code="3039"&gt;&lt;Name LocaleIsoCode="en"&gt;30 to 39&lt;/Name&gt;&lt;/Member&gt;&lt;Member Code="3539"&gt;&lt;Name LocaleIsoCode="en"&gt;35 to 39&lt;/Name&gt;&lt;/Member&gt;&lt;Member Code="3544"&gt;&lt;Name LocaleIsoCode="en"&gt;35 to 44&lt;/Name&gt;&lt;/Member&gt;&lt;Member Code="4044"&gt;&lt;Name LocaleIsoCode="en"&gt;40 to 44&lt;/Name&gt;&lt;/Member&gt;&lt;Member Code="4049"&gt;&lt;Name LocaleIsoCode="en"&gt;40 to 49&lt;/Name&gt;&lt;/Member&gt;&lt;Member Code="4549"&gt;&lt;Name LocaleIsoCode="en"&gt;45 to 49&lt;/Name&gt;&lt;/Member&gt;&lt;Member Code="4554"&gt;&lt;Name LocaleIsoCode="en"&gt;45 to 54&lt;/Name&gt;&lt;/Member&gt;&lt;Member Code="5054"&gt;&lt;Name LocaleIsoCode="en"&gt;50 to 54&lt;/Name&gt;&lt;/Member&gt;&lt;Member Code="5059"&gt;&lt;Name LocaleIsoCode="en"&gt;50 to 59&lt;/Name&gt;&lt;/Member&gt;&lt;Member Code="5559"&gt;&lt;Name LocaleIsoCode="en"&gt;55 to 59&lt;/Name&gt;&lt;/Member&gt;&lt;Member Code="5564"&gt;&lt;Name LocaleIsoCode="en"&gt;55 to 64&lt;/Name&gt;&lt;/Member&gt;&lt;Member Code="6064"&gt;&lt;Name LocaleIsoCode="en"&gt;60 to 64&lt;/Name&gt;&lt;/Member&gt;&lt;Member Code="6099"&gt;&lt;Name LocaleIsoCode="en"&gt;60+&lt;/Name&gt;&lt;/Member&gt;&lt;Member Code="6569"&gt;&lt;Name LocaleIsoCode="en"&gt;65 to 69&lt;/Name&gt;&lt;/Member&gt;&lt;Member Code="6574"&gt;&lt;Name LocaleIsoCode="en"&gt;65 to 74&lt;/Name&gt;&lt;/Member&gt;&lt;Member Code="6599"&gt;&lt;Name LocaleIsoCode="en"&gt;65+&lt;/Name&gt;&lt;/Member&gt;&lt;Member Code="7074"&gt;&lt;Name LocaleIsoCode="en"&gt;70 to 74&lt;/Name&gt;&lt;/Member&gt;&lt;Member Code="7099"&gt;&lt;Name LocaleIsoCode="en"&gt;70+&lt;/Name&gt;&lt;/Member&gt;&lt;Member Code="7599"&gt;&lt;Name LocaleIsoCode="en"&gt;75+&lt;/Name&gt;&lt;/Member&gt;&lt;Member Code="900000"&gt;&lt;Name LocaleIsoCode="en"&gt;Total&lt;/Name&gt;&lt;/Member&gt;&lt;Member Code="990000"&gt;&lt;Name LocaleIsoCode="en"&gt;Unknown&lt;/Name&gt;&lt;/Member&gt;&lt;Member Code="7579"&gt;&lt;Name LocaleIsoCode="en"&gt;75 to 79+&lt;/Name&gt;&lt;/Member&gt;&lt;Member Code="8099"&gt;&lt;Name LocaleIsoCode="en"&gt;80+&lt;/Name&gt;&lt;/Member&gt;&lt;/Dimension&gt;&lt;Dimension Code="SERIES" CommonCode="LFS_SERIES"&gt;&lt;Name LocaleIsoCode="en"&gt;Series&lt;/Name&gt;&lt;Member Code="EPR"&gt;&lt;Name LocaleIsoCode="en"&gt;Employment/population ratio&lt;/Name&gt;&lt;/Member&gt;&lt;Member Code="LFPR" IsDisplayed="true"&gt;&lt;Name LocaleIsoCode="en"&gt;Labour force participation rate&lt;/Name&gt;&lt;/Member&gt;&lt;Member Code="UR"&gt;&lt;Name LocaleIsoCode="en"&gt;Unemployment rate&lt;/Name&gt;&lt;/Member&gt;&lt;/Dimension&gt;&lt;Dimension Code="FREQUENCY" CommonCode="FREQUENCY"&gt;&lt;Name LocaleIsoCode="en"&gt;Frequency&lt;/Name&gt;&lt;Member Code="A"&gt;&lt;Name LocaleIsoCode="en"&gt;Annual&lt;/Name&gt;&lt;/Member&gt;&lt;/Dimension&gt;&lt;WBOSInformations&gt;&lt;TimeDimension WebTreeWasUsed="false"&gt;&lt;StartCodes Annual="2000" /&gt;&lt;/TimeDimension&gt;&lt;/WBOSInformations&gt;&lt;Tabulation Axis="horizontal"&gt;&lt;Dimension Code="TIME" CommonCode="TIME" /&gt;&lt;/Tabulation&gt;&lt;Tabulation Axis="vertical"&gt;&lt;Dimension Code="COUNTRY" CommonCode="LFS_COUNTRY" /&gt;&lt;/Tabulation&gt;&lt;Tabulation Axis="page"&gt;&lt;Dimension Code="SERIES" CommonCode="LFS_SERIES" /&gt;&lt;Dimension Code="SEX" CommonCode="LFS_SEX" /&gt;&lt;Dimension Code="AGE" CommonCode="LFS_AGE" /&gt;&lt;Dimension Code="FREQUENCY" CommonCode="FREQUENCY" /&gt;&lt;/Tabulation&gt;&lt;Formatting&gt;&lt;Labels LocaleIsoCode="en" /&gt;&lt;Power&gt;0&lt;/Power&gt;&lt;Decimals&gt;1&lt;/Decimals&gt;&lt;SkipEmptyLines&gt;true&lt;/SkipEmptyLines&gt;&lt;FullyFillPage&gt;false&lt;/FullyFillPage&gt;&lt;SkipEmptyCols&gt;tru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</si>
  <si>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25 to 29</t>
  </si>
  <si>
    <t>&lt;?xml version="1.0"?&gt;&lt;WebTableParameter xmlns:xsd="http://www.w3.org/2001/XMLSchema" xmlns:xsi="http://www.w3.org/2001/XMLSchema-instance" xmlns=""&gt;&lt;DataTable Code="LFS_SEXAGE_I_R" HasMetadata="true"&gt;&lt;Name LocaleIsoCode="en"&gt;LFS by sex and age - indicators&lt;/Name&gt;&lt;Dimension Code="COUNTRY" CommonCode="LFS_COUNTRY" Display="labels"&gt;&lt;Name LocaleIsoCode="en"&gt;Country&lt;/Name&gt;&lt;Member Code="AUS" HasMetadata="true"&gt;&lt;Name LocaleIsoCode="en"&gt;Australia&lt;/Name&gt;&lt;/Member&gt;&lt;Member Code="AUT" HasMetadata="true"&gt;&lt;Name LocaleIsoCode="en"&gt;Austria&lt;/Name&gt;&lt;/Member&gt;&lt;Member Code="BEL" HasMetadata="true"&gt;&lt;Name LocaleIsoCode="en"&gt;Belgium&lt;/Name&gt;&lt;/Member&gt;&lt;Member Code="CAN" HasMetadata="true"&gt;&lt;Name LocaleIsoCode="en"&gt;Canada&lt;/Name&gt;&lt;/Member&gt;&lt;Member Code="CHL" HasMetadata="true"&gt;&lt;Name LocaleIsoCode="en"&gt;Chile&lt;/Name&gt;&lt;/Member&gt;&lt;Member Code="CZE" HasMetadata="true"&gt;&lt;Name LocaleIsoCode="en"&gt;Czech Republic&lt;/Name&gt;&lt;/Member&gt;&lt;Member Code="DNK" HasMetadata="true"&gt;&lt;Name LocaleIsoCode="en"&gt;Denmark&lt;/Name&gt;&lt;/Member&gt;&lt;Member Code="EST" HasMetadata="true"&gt;&lt;Name LocaleIsoCode="en"&gt;Estonia&lt;/Name&gt;&lt;/Member&gt;&lt;Member Code="FIN" HasMetadata="true"&gt;&lt;Name LocaleIsoCode="en"&gt;Finland&lt;/Name&gt;&lt;/Member&gt;&lt;Member Code="FRA" HasMetadata="true"&gt;&lt;Name LocaleIsoCode="en"&gt;France&lt;/Name&gt;&lt;/Member&gt;&lt;Member Code="DEU" HasMetadata="true"&gt;&lt;Name LocaleIsoCode="en"&gt;Germany&lt;/Name&gt;&lt;/Member&gt;&lt;Member Code="GRC" HasMetadata="true"&gt;&lt;Name LocaleIsoCode="en"&gt;Greece&lt;/Name&gt;&lt;/Member&gt;&lt;Member Code="HUN" HasMetadata="true"&gt;&lt;Name LocaleIsoCode="en"&gt;Hungary&lt;/Name&gt;&lt;/Member&gt;&lt;Member Code="ISL" HasMetadata="true"&gt;&lt;Name LocaleIsoCode="en"&gt;Iceland&lt;/Name&gt;&lt;/Member&gt;&lt;Member Code="IRL" HasMetadata="true"&gt;&lt;Name LocaleIsoCode="en"&gt;Ireland&lt;/Name&gt;&lt;/Member&gt;&lt;Member Code="ISR" HasMetadata="true"&gt;&lt;Name LocaleIsoCode="en"&gt;Israel&lt;/Name&gt;&lt;/Member&gt;&lt;Member Code="ITA" HasMetadata="true"&gt;&lt;Name LocaleIsoCode="en"&gt;Italy&lt;/Name&gt;&lt;/Member&gt;&lt;Member Code="JPN" HasMetadata="true"&gt;&lt;Name LocaleIsoCode="en"&gt;Japan&lt;/Name&gt;&lt;/Member&gt;&lt;Member Code="KOR" HasMetadata="true"&gt;&lt;Name LocaleIsoCode="en"&gt;Korea&lt;/Name&gt;&lt;/Member&gt;&lt;Member Code="LUX" HasMetadata="true"&gt;&lt;Name LocaleIsoCode="en"&gt;Luxembourg&lt;/Name&gt;&lt;/Member&gt;&lt;Member Code="MEX" HasMetadata="true"&gt;&lt;Name LocaleIsoCode="en"&gt;Mexico&lt;/Name&gt;&lt;/Member&gt;&lt;Member Code="NLD" HasMetadata="true"&gt;&lt;Name LocaleIsoCode="en"&gt;Netherlands&lt;/Name&gt;&lt;/Member&gt;&lt;Member Code="NZL" HasMetadata="true"&gt;&lt;Name LocaleIsoCode="en"&gt;New Zealand&lt;/Name&gt;&lt;/Member&gt;&lt;Member Code="NOR" HasMetadata="true"&gt;&lt;Name LocaleIsoCode="en"&gt;Norway&lt;/Name&gt;&lt;/Member&gt;&lt;Member Code="POL" HasMetadata="true"&gt;&lt;Name LocaleIsoCode="en"&gt;Poland&lt;/Name&gt;&lt;/Member&gt;&lt;Member Code="PRT" HasMetadata="true"&gt;&lt;Name LocaleIsoCode="en"&gt;Portugal&lt;/Name&gt;&lt;/Member&gt;&lt;Member Code="SVK" HasMetadata="true"&gt;&lt;Name LocaleIsoCode="en"&gt;Slovak Republic&lt;/Name&gt;&lt;/Member&gt;&lt;Member Code="SVN"&gt;&lt;Name LocaleIsoCode="en"&gt;Slovenia&lt;/Name&gt;&lt;/Member&gt;&lt;Member Code="ESP" HasMetadata="true"&gt;&lt;Name LocaleIsoCode="en"&gt;Spain&lt;/Name&gt;&lt;/Member&gt;&lt;Member Code="SWE" HasMetadata="true"&gt;&lt;Name LocaleIsoCode="en"&gt;Sweden&lt;/Name&gt;&lt;/Member&gt;&lt;Member Code="CHE" HasMetadata="true"&gt;&lt;Name LocaleIsoCode="en"&gt;Switzerland&lt;/Name&gt;&lt;/Member&gt;&lt;Member Code="TUR" HasMetadata="true"&gt;&lt;Name LocaleIsoCode="en"&gt;Turkey&lt;/Name&gt;&lt;/Member&gt;&lt;Member Code="GBR" HasMetadata="true"&gt;&lt;Name LocaleIsoCode="en"&gt;United Kingdom&lt;/Name&gt;&lt;/Member&gt;&lt;Member Code="FTFR"&gt;&lt;Name LocaleIsoCode="en"&gt;West Germany&lt;/Name&gt;&lt;/Member&gt;&lt;Member Code="USA" HasMetadata="true"&gt;&lt;Name LocaleIsoCode="en"&gt;United States&lt;/Name&gt;&lt;/Member&gt;&lt;Member Code="BRA"&gt;&lt;Name LocaleIsoCode="en"&gt;Brazil&lt;/Name&gt;&lt;/Member&gt;&lt;Member Code="CHN"&gt;&lt;Name LocaleIsoCode="en"&gt;China&lt;/Name&gt;&lt;/Member&gt;&lt;Member Code="IND"&gt;&lt;Name LocaleIsoCode="en"&gt;India&lt;/Name&gt;&lt;/Member&gt;&lt;Member Code="RUS" HasMetadata="true"&gt;&lt;Name LocaleIsoCode="en"&gt;Russian Federation&lt;/Name&gt;&lt;/Member&gt;&lt;Member Code="ZAF"&gt;&lt;Name LocaleIsoCode="en"&gt;South Africa&lt;/Name&gt;&lt;/Member&gt;&lt;Member Code="EU21"&gt;&lt;Name LocaleIsoCode="en"&gt;European Union 21&lt;/Name&gt;&lt;/Member&gt;&lt;Member Code="EU15"&gt;&lt;Name LocaleIsoCode="en"&gt;European Union 15&lt;/Name&gt;&lt;/Member&gt;&lt;Member Code="EUR" HasMetadata="true"&gt;&lt;Name LocaleIsoCode="en"&gt;Europe&lt;/Name&gt;&lt;/Member&gt;&lt;Member Code="G7"&gt;&lt;Name LocaleIsoCode="en"&gt;G7 countries&lt;/Name&gt;&lt;/Member&gt;&lt;Member Code="OECD" HasMetadata="true"&gt;&lt;Name LocaleIsoCode="en"&gt;OECD countries&lt;/Name&gt;&lt;/Member&gt;&lt;/Dimension&gt;&lt;Dimension Code="TIME" CommonCode="TIME"&gt;&lt;Name LocaleIsoCode="en"&gt;Time&lt;/Name&gt;&lt;Member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LocaleIsoCode="en"&gt;2012&lt;/Name&gt;&lt;/Member&gt;&lt;/Dimension&gt;&lt;Dimension Code="SEX" HasMetadata="true" CommonCode="LFS_SEX"&gt;&lt;Name LocaleIsoCode="en"&gt;Sex&lt;/Name&gt;&lt;Member Code="MEN"&gt;&lt;Name LocaleIsoCode="en"&gt;Men&lt;/Name&gt;&lt;/Member&gt;&lt;Member Code="WOMEN" IsDisplayed="true"&gt;&lt;Name LocaleIsoCode="en"&gt;Women&lt;/Name&gt;&lt;/Member&gt;&lt;Member Code="MW"&gt;&lt;Name LocaleIsoCode="en"&gt;All persons&lt;/Name&gt;&lt;/Member&gt;&lt;/Dimension&gt;&lt;Dimension Code="AGE" CommonCode="LFS_AGE"&gt;&lt;Name LocaleIsoCode="en"&gt;Age&lt;/Name&gt;&lt;Member Code="1519"&gt;&lt;Name LocaleIsoCode="en"&gt;15 to 19&lt;/Name&gt;&lt;/Member&gt;&lt;Member Code="1524"&gt;&lt;Name LocaleIsoCode="en"&gt;15 to 24&lt;/Name&gt;&lt;/Member&gt;&lt;Member Code="1564"&gt;&lt;Name LocaleIsoCode="en"&gt;15 to 64&lt;/Name&gt;&lt;/Member&gt;&lt;Member Code="2024"&gt;&lt;Name LocaleIsoCode="en"&gt;20 to 24&lt;/Name&gt;&lt;/Member&gt;&lt;Member Code="2529"&gt;&lt;Name LocaleIsoCode="en"&gt;25 to 29&lt;/Name&gt;&lt;/Member&gt;&lt;Member Code="2534"&gt;&lt;Name LocaleIsoCode="en"&gt;25 to 34&lt;/Name&gt;&lt;/Member&gt;&lt;Member Code="2539"&gt;&lt;Name LocaleIsoCode="en"&gt;25 to 39&lt;/Name&gt;&lt;/Member&gt;&lt;Member Code="2554"&gt;&lt;Name LocaleIsoCode="en"&gt;25 to 54&lt;/Name&gt;&lt;/Member&gt;&lt;Member Code="2564"&gt;&lt;Name LocaleIsoCode="en"&gt;25 to 64&lt;/Name&gt;&lt;/Member&gt;&lt;Member Code="3034" IsDisplayed="true"&gt;&lt;Name LocaleIsoCode="en"&gt;30 to 34&lt;/Name&gt;&lt;/Member&gt;&lt;Member Code="3039"&gt;&lt;Name LocaleIsoCode="en"&gt;30 to 39&lt;/Name&gt;&lt;/Member&gt;&lt;Member Code="3539"&gt;&lt;Name LocaleIsoCode="en"&gt;35 to 39&lt;/Name&gt;&lt;/Member&gt;&lt;Member Code="3544"&gt;&lt;Name LocaleIsoCode="en"&gt;35 to 44&lt;/Name&gt;&lt;/Member&gt;&lt;Member Code="4044"&gt;&lt;Name LocaleIsoCode="en"&gt;40 to 44&lt;/Name&gt;&lt;/Member&gt;&lt;Member Code="4049"&gt;&lt;Name LocaleIsoCode="en"&gt;40 to 49&lt;/Name&gt;&lt;/Member&gt;&lt;Member Code="4549"&gt;&lt;Name LocaleIsoCode="en"&gt;45 to 49&lt;/Name&gt;&lt;/Member&gt;&lt;Member Code="4554"&gt;&lt;Name LocaleIsoCode="en"&gt;45 to 54&lt;/Name&gt;&lt;/Member&gt;&lt;Member Code="5054"&gt;&lt;Name LocaleIsoCode="en"&gt;50 to 54&lt;/Name&gt;&lt;/Member&gt;&lt;Member Code="5059"&gt;&lt;Name LocaleIsoCode="en"&gt;50 to 59&lt;/Name&gt;&lt;/Member&gt;&lt;Member Code="5559"&gt;&lt;Name LocaleIsoCode="en"&gt;55 to 59&lt;/Name&gt;&lt;/Member&gt;&lt;Member Code="5564"&gt;&lt;Name LocaleIsoCode="en"&gt;55 to 64&lt;/Name&gt;&lt;/Member&gt;&lt;Member Code="6064"&gt;&lt;Name LocaleIsoCode="en"&gt;60 to 64&lt;/Name&gt;&lt;/Member&gt;&lt;Member Code="6099"&gt;&lt;Name LocaleIsoCode="en"&gt;60+&lt;/Name&gt;&lt;/Member&gt;&lt;Member Code="6569"&gt;&lt;Name LocaleIsoCode="en"&gt;65 to 69&lt;/Name&gt;&lt;/Member&gt;&lt;Member Code="6574"&gt;&lt;Name LocaleIsoCode="en"&gt;65 to 74&lt;/Name&gt;&lt;/Member&gt;&lt;Member Code="6599"&gt;&lt;Name LocaleIsoCode="en"&gt;65+&lt;/Name&gt;&lt;/Member&gt;&lt;Member Code="7074"&gt;&lt;Name LocaleIsoCode="en"&gt;70 to 74&lt;/Name&gt;&lt;/Member&gt;&lt;Member Code="7099"&gt;&lt;Name LocaleIsoCode="en"&gt;70+&lt;/Name&gt;&lt;/Member&gt;&lt;Member Code="7599"&gt;&lt;Name LocaleIsoCode="en"&gt;75+&lt;/Name&gt;&lt;/Member&gt;&lt;Member Code="900000"&gt;&lt;Name LocaleIsoCode="en"&gt;Total&lt;/Name&gt;&lt;/Member&gt;&lt;Member Code="990000"&gt;&lt;Name LocaleIsoCode="en"&gt;Unknown&lt;/Name&gt;&lt;/Member&gt;&lt;Member Code="7579"&gt;&lt;Name LocaleIsoCode="en"&gt;75 to 79+&lt;/Name&gt;&lt;/Member&gt;&lt;Member Code="8099"&gt;&lt;Name LocaleIsoCode="en"&gt;80+&lt;/Name&gt;&lt;/Member&gt;&lt;/Dimension&gt;&lt;Dimension Code="SERIES" CommonCode="LFS_SERIES"&gt;&lt;Name LocaleIsoCode="en"&gt;Series&lt;/Name&gt;&lt;Member Code="EPR"&gt;&lt;Name LocaleIsoCode="en"&gt;Employment/population ratio&lt;/Name&gt;&lt;/Member&gt;&lt;Member Code="LFPR" IsDisplayed="true"&gt;&lt;Name LocaleIsoCode="en"&gt;Labour force participation rate&lt;/Name&gt;&lt;/Member&gt;&lt;Member Code="UR"&gt;&lt;Name LocaleIsoCode="en"&gt;Unemployment rate&lt;/Name&gt;&lt;/Member&gt;&lt;/Dimension&gt;&lt;Dimension Code="FREQUENCY" CommonCode="FREQUENCY"&gt;&lt;Name LocaleIsoCode="en"&gt;Frequency&lt;/Name&gt;&lt;Member Code="A"&gt;&lt;Name LocaleIsoCode="en"&gt;Annual&lt;/Name&gt;&lt;/Member&gt;&lt;/Dimension&gt;&lt;WBOSInformations&gt;&lt;TimeDimension WebTreeWasUsed="false"&gt;&lt;StartCodes Annual="2000" /&gt;&lt;/TimeDimension&gt;&lt;/WBOSInformations&gt;&lt;Tabulation Axis="horizontal"&gt;&lt;Dimension Code="TIME" CommonCode="TIME" /&gt;&lt;/Tabulation&gt;&lt;Tabulation Axis="vertical"&gt;&lt;Dimension Code="COUNTRY" CommonCode="LFS_COUNTRY" /&gt;&lt;/Tabulation&gt;&lt;Tabulation Axis="page"&gt;&lt;Dimension Code="SERIES" CommonCode="LFS_SERIES" /&gt;&lt;Dimension Code="SEX" CommonCode="LFS_SEX" /&gt;&lt;Dimension Code="AGE" CommonCode="LFS_AGE" /&gt;&lt;Dimension Code="FREQUENCY" CommonCode="FREQUENCY" /&gt;&lt;/Tabulation&gt;&lt;Formatting&gt;&lt;Labels LocaleIsoCode="en" /&gt;&lt;Power&gt;0&lt;/Power&gt;&lt;Decimals&gt;1&lt;/Decimals&gt;&lt;SkipEmptyLines&gt;true&lt;/SkipEmptyLines&gt;&lt;FullyFillPage&gt;false&lt;/FullyFillPage&gt;&lt;SkipEmptyCols&gt;tru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</si>
  <si>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30 to 34</t>
  </si>
  <si>
    <t>data extracted on 02 Sep 2013 05:28 UTC (GMT) from OECD.Stat</t>
  </si>
  <si>
    <t>&lt;?xml version="1.0"?&gt;&lt;WebTableParameter xmlns:xsd="http://www.w3.org/2001/XMLSchema" xmlns:xsi="http://www.w3.org/2001/XMLSchema-instance" xmlns=""&gt;&lt;DataTable Code="LFS_SEXAGE_I_R" HasMetadata="true"&gt;&lt;Name LocaleIsoCode="en"&gt;LFS by sex and age - indicators&lt;/Name&gt;&lt;Dimension Code="COUNTRY" CommonCode="LFS_COUNTRY" Display="labels"&gt;&lt;Name LocaleIsoCode="en"&gt;Country&lt;/Name&gt;&lt;Member Code="AUS" HasMetadata="true"&gt;&lt;Name LocaleIsoCode="en"&gt;Australia&lt;/Name&gt;&lt;/Member&gt;&lt;Member Code="AUT" HasMetadata="true"&gt;&lt;Name LocaleIsoCode="en"&gt;Austria&lt;/Name&gt;&lt;/Member&gt;&lt;Member Code="BEL" HasMetadata="true"&gt;&lt;Name LocaleIsoCode="en"&gt;Belgium&lt;/Name&gt;&lt;/Member&gt;&lt;Member Code="CAN" HasMetadata="true"&gt;&lt;Name LocaleIsoCode="en"&gt;Canada&lt;/Name&gt;&lt;/Member&gt;&lt;Member Code="CHL" HasMetadata="true"&gt;&lt;Name LocaleIsoCode="en"&gt;Chile&lt;/Name&gt;&lt;/Member&gt;&lt;Member Code="CZE" HasMetadata="true"&gt;&lt;Name LocaleIsoCode="en"&gt;Czech Republic&lt;/Name&gt;&lt;/Member&gt;&lt;Member Code="DNK" HasMetadata="true"&gt;&lt;Name LocaleIsoCode="en"&gt;Denmark&lt;/Name&gt;&lt;/Member&gt;&lt;Member Code="EST" HasMetadata="true"&gt;&lt;Name LocaleIsoCode="en"&gt;Estonia&lt;/Name&gt;&lt;/Member&gt;&lt;Member Code="FIN" HasMetadata="true"&gt;&lt;Name LocaleIsoCode="en"&gt;Finland&lt;/Name&gt;&lt;/Member&gt;&lt;Member Code="FRA" HasMetadata="true"&gt;&lt;Name LocaleIsoCode="en"&gt;France&lt;/Name&gt;&lt;/Member&gt;&lt;Member Code="DEU" HasMetadata="true"&gt;&lt;Name LocaleIsoCode="en"&gt;Germany&lt;/Name&gt;&lt;/Member&gt;&lt;Member Code="GRC" HasMetadata="true"&gt;&lt;Name LocaleIsoCode="en"&gt;Greece&lt;/Name&gt;&lt;/Member&gt;&lt;Member Code="HUN" HasMetadata="true"&gt;&lt;Name LocaleIsoCode="en"&gt;Hungary&lt;/Name&gt;&lt;/Member&gt;&lt;Member Code="ISL" HasMetadata="true"&gt;&lt;Name LocaleIsoCode="en"&gt;Iceland&lt;/Name&gt;&lt;/Member&gt;&lt;Member Code="IRL" HasMetadata="true"&gt;&lt;Name LocaleIsoCode="en"&gt;Ireland&lt;/Name&gt;&lt;/Member&gt;&lt;Member Code="ISR" HasMetadata="true"&gt;&lt;Name LocaleIsoCode="en"&gt;Israel&lt;/Name&gt;&lt;/Member&gt;&lt;Member Code="ITA" HasMetadata="true"&gt;&lt;Name LocaleIsoCode="en"&gt;Italy&lt;/Name&gt;&lt;/Member&gt;&lt;Member Code="JPN" HasMetadata="true"&gt;&lt;Name LocaleIsoCode="en"&gt;Japan&lt;/Name&gt;&lt;/Member&gt;&lt;Member Code="KOR" HasMetadata="true"&gt;&lt;Name LocaleIsoCode="en"&gt;Korea&lt;/Name&gt;&lt;/Member&gt;&lt;Member Code="LUX" HasMetadata="true"&gt;&lt;Name LocaleIsoCode="en"&gt;Luxembourg&lt;/Name&gt;&lt;/Member&gt;&lt;Member Code="MEX" HasMetadata="true"&gt;&lt;Name LocaleIsoCode="en"&gt;Mexico&lt;/Name&gt;&lt;/Member&gt;&lt;Member Code="NLD" HasMetadata="true"&gt;&lt;Name LocaleIsoCode="en"&gt;Netherlands&lt;/Name&gt;&lt;/Member&gt;&lt;Member Code="NZL" HasMetadata="true"&gt;&lt;Name LocaleIsoCode="en"&gt;New Zealand&lt;/Name&gt;&lt;/Member&gt;&lt;Member Code="NOR" HasMetadata="true"&gt;&lt;Name LocaleIsoCode="en"&gt;Norway&lt;/Name&gt;&lt;/Member&gt;&lt;Member Code="POL" HasMetadata="true"&gt;&lt;Name LocaleIsoCode="en"&gt;Poland&lt;/Name&gt;&lt;/Member&gt;&lt;Member Code="PRT" HasMetadata="true"&gt;&lt;Name LocaleIsoCode="en"&gt;Portugal&lt;/Name&gt;&lt;/Member&gt;&lt;Member Code="SVK" HasMetadata="true"&gt;&lt;Name LocaleIsoCode="en"&gt;Slovak Republic&lt;/Name&gt;&lt;/Member&gt;&lt;Member Code="SVN"&gt;&lt;Name LocaleIsoCode="en"&gt;Slovenia&lt;/Name&gt;&lt;/Member&gt;&lt;Member Code="ESP" HasMetadata="true"&gt;&lt;Name LocaleIsoCode="en"&gt;Spain&lt;/Name&gt;&lt;/Member&gt;&lt;Member Code="SWE" HasMetadata="true"&gt;&lt;Name LocaleIsoCode="en"&gt;Sweden&lt;/Name&gt;&lt;/Member&gt;&lt;Member Code="CHE" HasMetadata="true"&gt;&lt;Name LocaleIsoCode="en"&gt;Switzerland&lt;/Name&gt;&lt;/Member&gt;&lt;Member Code="TUR" HasMetadata="true"&gt;&lt;Name LocaleIsoCode="en"&gt;Turkey&lt;/Name&gt;&lt;/Member&gt;&lt;Member Code="GBR" HasMetadata="true"&gt;&lt;Name LocaleIsoCode="en"&gt;United Kingdom&lt;/Name&gt;&lt;/Member&gt;&lt;Member Code="FTFR"&gt;&lt;Name LocaleIsoCode="en"&gt;West Germany&lt;/Name&gt;&lt;/Member&gt;&lt;Member Code="USA" HasMetadata="true"&gt;&lt;Name LocaleIsoCode="en"&gt;United States&lt;/Name&gt;&lt;/Member&gt;&lt;Member Code="BRA"&gt;&lt;Name LocaleIsoCode="en"&gt;Brazil&lt;/Name&gt;&lt;/Member&gt;&lt;Member Code="CHN"&gt;&lt;Name LocaleIsoCode="en"&gt;China&lt;/Name&gt;&lt;/Member&gt;&lt;Member Code="IND"&gt;&lt;Name LocaleIsoCode="en"&gt;India&lt;/Name&gt;&lt;/Member&gt;&lt;Member Code="RUS" HasMetadata="true"&gt;&lt;Name LocaleIsoCode="en"&gt;Russian Federation&lt;/Name&gt;&lt;/Member&gt;&lt;Member Code="ZAF"&gt;&lt;Name LocaleIsoCode="en"&gt;South Africa&lt;/Name&gt;&lt;/Member&gt;&lt;Member Code="EU21"&gt;&lt;Name LocaleIsoCode="en"&gt;European Union 21&lt;/Name&gt;&lt;/Member&gt;&lt;Member Code="EU15"&gt;&lt;Name LocaleIsoCode="en"&gt;European Union 15&lt;/Name&gt;&lt;/Member&gt;&lt;Member Code="EUR" HasMetadata="true"&gt;&lt;Name LocaleIsoCode="en"&gt;Europe&lt;/Name&gt;&lt;/Member&gt;&lt;Member Code="G7"&gt;&lt;Name LocaleIsoCode="en"&gt;G7 countries&lt;/Name&gt;&lt;/Member&gt;&lt;Member Code="OECD" HasMetadata="true"&gt;&lt;Name LocaleIsoCode="en"&gt;OECD countries&lt;/Name&gt;&lt;/Member&gt;&lt;/Dimension&gt;&lt;Dimension Code="TIME" CommonCode="TIME"&gt;&lt;Name LocaleIsoCode="en"&gt;Time&lt;/Name&gt;&lt;Member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LocaleIsoCode="en"&gt;2012&lt;/Name&gt;&lt;/Member&gt;&lt;/Dimension&gt;&lt;Dimension Code="SEX" HasMetadata="true" CommonCode="LFS_SEX"&gt;&lt;Name LocaleIsoCode="en"&gt;Sex&lt;/Name&gt;&lt;Member Code="MEN"&gt;&lt;Name LocaleIsoCode="en"&gt;Men&lt;/Name&gt;&lt;/Member&gt;&lt;Member Code="WOMEN" IsDisplayed="true"&gt;&lt;Name LocaleIsoCode="en"&gt;Women&lt;/Name&gt;&lt;/Member&gt;&lt;Member Code="MW"&gt;&lt;Name LocaleIsoCode="en"&gt;All persons&lt;/Name&gt;&lt;/Member&gt;&lt;/Dimension&gt;&lt;Dimension Code="AGE" CommonCode="LFS_AGE"&gt;&lt;Name LocaleIsoCode="en"&gt;Age&lt;/Name&gt;&lt;Member Code="1519"&gt;&lt;Name LocaleIsoCode="en"&gt;15 to 19&lt;/Name&gt;&lt;/Member&gt;&lt;Member Code="1524"&gt;&lt;Name LocaleIsoCode="en"&gt;15 to 24&lt;/Name&gt;&lt;/Member&gt;&lt;Member Code="1564"&gt;&lt;Name LocaleIsoCode="en"&gt;15 to 64&lt;/Name&gt;&lt;/Member&gt;&lt;Member Code="2024"&gt;&lt;Name LocaleIsoCode="en"&gt;20 to 24&lt;/Name&gt;&lt;/Member&gt;&lt;Member Code="2529"&gt;&lt;Name LocaleIsoCode="en"&gt;25 to 29&lt;/Name&gt;&lt;/Member&gt;&lt;Member Code="2534"&gt;&lt;Name LocaleIsoCode="en"&gt;25 to 34&lt;/Name&gt;&lt;/Member&gt;&lt;Member Code="2539"&gt;&lt;Name LocaleIsoCode="en"&gt;25 to 39&lt;/Name&gt;&lt;/Member&gt;&lt;Member Code="2554"&gt;&lt;Name LocaleIsoCode="en"&gt;25 to 54&lt;/Name&gt;&lt;/Member&gt;&lt;Member Code="2564"&gt;&lt;Name LocaleIsoCode="en"&gt;25 to 64&lt;/Name&gt;&lt;/Member&gt;&lt;Member Code="3034"&gt;&lt;Name LocaleIsoCode="en"&gt;30 to 34&lt;/Name&gt;&lt;/Member&gt;&lt;Member Code="3039"&gt;&lt;Name LocaleIsoCode="en"&gt;30 to 39&lt;/Name&gt;&lt;/Member&gt;&lt;Member Code="3539" IsDisplayed="true"&gt;&lt;Name LocaleIsoCode="en"&gt;35 to 39&lt;/Name&gt;&lt;/Member&gt;&lt;Member Code="3544"&gt;&lt;Name LocaleIsoCode="en"&gt;35 to 44&lt;/Name&gt;&lt;/Member&gt;&lt;Member Code="4044"&gt;&lt;Name LocaleIsoCode="en"&gt;40 to 44&lt;/Name&gt;&lt;/Member&gt;&lt;Member Code="4049"&gt;&lt;Name LocaleIsoCode="en"&gt;40 to 49&lt;/Name&gt;&lt;/Member&gt;&lt;Member Code="4549"&gt;&lt;Name LocaleIsoCode="en"&gt;45 to 49&lt;/Name&gt;&lt;/Member&gt;&lt;Member Code="4554"&gt;&lt;Name LocaleIsoCode="en"&gt;45 to 54&lt;/Name&gt;&lt;/Member&gt;&lt;Member Code="5054"&gt;&lt;Name LocaleIsoCode="en"&gt;50 to 54&lt;/Name&gt;&lt;/Member&gt;&lt;Member Code="5059"&gt;&lt;Name LocaleIsoCode="en"&gt;50 to 59&lt;/Name&gt;&lt;/Member&gt;&lt;Member Code="5559"&gt;&lt;Name LocaleIsoCode="en"&gt;55 to 59&lt;/Name&gt;&lt;/Member&gt;&lt;Member Code="5564"&gt;&lt;Name LocaleIsoCode="en"&gt;55 to 64&lt;/Name&gt;&lt;/Member&gt;&lt;Member Code="6064"&gt;&lt;Name LocaleIsoCode="en"&gt;60 to 64&lt;/Name&gt;&lt;/Member&gt;&lt;Member Code="6099"&gt;&lt;Name LocaleIsoCode="en"&gt;60+&lt;/Name&gt;&lt;/Member&gt;&lt;Member Code="6569"&gt;&lt;Name LocaleIsoCode="en"&gt;65 to 69&lt;/Name&gt;&lt;/Member&gt;&lt;Member Code="6574"&gt;&lt;Name LocaleIsoCode="en"&gt;65 to 74&lt;/Name&gt;&lt;/Member&gt;&lt;Member Code="6599"&gt;&lt;Name LocaleIsoCode="en"&gt;65+&lt;/Name&gt;&lt;/Member&gt;&lt;Member Code="7074"&gt;&lt;Name LocaleIsoCode="en"&gt;70 to 74&lt;/Name&gt;&lt;/Member&gt;&lt;Member Code="7099"&gt;&lt;Name LocaleIsoCode="en"&gt;70+&lt;/Name&gt;&lt;/Member&gt;&lt;Member Code="7599"&gt;&lt;Name LocaleIsoCode="en"&gt;75+&lt;/Name&gt;&lt;/Member&gt;&lt;Member Code="900000"&gt;&lt;Name LocaleIsoCode="en"&gt;Total&lt;/Name&gt;&lt;/Member&gt;&lt;Member Code="990000"&gt;&lt;Name LocaleIsoCode="en"&gt;Unknown&lt;/Name&gt;&lt;/Member&gt;&lt;Member Code="7579"&gt;&lt;Name LocaleIsoCode="en"&gt;75 to 79+&lt;/Name&gt;&lt;/Member&gt;&lt;Member Code="8099"&gt;&lt;Name LocaleIsoCode="en"&gt;80+&lt;/Name&gt;&lt;/Member&gt;&lt;/Dimension&gt;&lt;Dimension Code="SERIES" CommonCode="LFS_SERIES"&gt;&lt;Name LocaleIsoCode="en"&gt;Series&lt;/Name&gt;&lt;Member Code="EPR"&gt;&lt;Name LocaleIsoCode="en"&gt;Employment/population ratio&lt;/Name&gt;&lt;/Member&gt;&lt;Member Code="LFPR" IsDisplayed="true"&gt;&lt;Name LocaleIsoCode="en"&gt;Labour force participation rate&lt;/Name&gt;&lt;/Member&gt;&lt;Member Code="UR"&gt;&lt;Name LocaleIsoCode="en"&gt;Unemployment rate&lt;/Name&gt;&lt;/Member&gt;&lt;/Dimension&gt;&lt;Dimension Code="FREQUENCY" CommonCode="FREQUENCY"&gt;&lt;Name LocaleIsoCode="en"&gt;Frequency&lt;/Name&gt;&lt;Member Code="A"&gt;&lt;Name LocaleIsoCode="en"&gt;Annual&lt;/Name&gt;&lt;/Member&gt;&lt;/Dimension&gt;&lt;WBOSInformations&gt;&lt;TimeDimension WebTreeWasUsed="false"&gt;&lt;StartCodes Annual="2000" /&gt;&lt;/TimeDimension&gt;&lt;/WBOSInformations&gt;&lt;Tabulation Axis="horizontal"&gt;&lt;Dimension Code="TIME" CommonCode="TIME" /&gt;&lt;/Tabulation&gt;&lt;Tabulation Axis="vertical"&gt;&lt;Dimension Code="COUNTRY" CommonCode="LFS_COUNTRY" /&gt;&lt;/Tabulation&gt;&lt;Tabulation Axis="page"&gt;&lt;Dimension Code="SERIES" CommonCode="LFS_SERIES" /&gt;&lt;Dimension Code="SEX" CommonCode="LFS_SEX" /&gt;&lt;Dimension Code="AGE" CommonCode="LFS_AGE" /&gt;&lt;Dimension Code="FREQUENCY" CommonCode="FREQUENCY" /&gt;&lt;/Tabulation&gt;&lt;Formatting&gt;&lt;Labels LocaleIsoCode="en" /&gt;&lt;Power&gt;0&lt;/Power&gt;&lt;Decimals&gt;1&lt;/Decimals&gt;&lt;SkipEmptyLines&gt;true&lt;/SkipEmptyLines&gt;&lt;FullyFillPage&gt;false&lt;/FullyFillPage&gt;&lt;SkipEmptyCols&gt;tru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</si>
  <si>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35 to 39</t>
  </si>
  <si>
    <t>&lt;?xml version="1.0"?&gt;&lt;WebTableParameter xmlns:xsd="http://www.w3.org/2001/XMLSchema" xmlns:xsi="http://www.w3.org/2001/XMLSchema-instance" xmlns=""&gt;&lt;DataTable Code="LFS_SEXAGE_I_R" HasMetadata="true"&gt;&lt;Name LocaleIsoCode="en"&gt;LFS by sex and age - indicators&lt;/Name&gt;&lt;Dimension Code="COUNTRY" CommonCode="LFS_COUNTRY" Display="labels"&gt;&lt;Name LocaleIsoCode="en"&gt;Country&lt;/Name&gt;&lt;Member Code="AUS" HasMetadata="true"&gt;&lt;Name LocaleIsoCode="en"&gt;Australia&lt;/Name&gt;&lt;/Member&gt;&lt;Member Code="AUT" HasMetadata="true"&gt;&lt;Name LocaleIsoCode="en"&gt;Austria&lt;/Name&gt;&lt;/Member&gt;&lt;Member Code="BEL" HasMetadata="true"&gt;&lt;Name LocaleIsoCode="en"&gt;Belgium&lt;/Name&gt;&lt;/Member&gt;&lt;Member Code="CAN" HasMetadata="true"&gt;&lt;Name LocaleIsoCode="en"&gt;Canada&lt;/Name&gt;&lt;/Member&gt;&lt;Member Code="CHL" HasMetadata="true"&gt;&lt;Name LocaleIsoCode="en"&gt;Chile&lt;/Name&gt;&lt;/Member&gt;&lt;Member Code="CZE" HasMetadata="true"&gt;&lt;Name LocaleIsoCode="en"&gt;Czech Republic&lt;/Name&gt;&lt;/Member&gt;&lt;Member Code="DNK" HasMetadata="true"&gt;&lt;Name LocaleIsoCode="en"&gt;Denmark&lt;/Name&gt;&lt;/Member&gt;&lt;Member Code="EST" HasMetadata="true"&gt;&lt;Name LocaleIsoCode="en"&gt;Estonia&lt;/Name&gt;&lt;/Member&gt;&lt;Member Code="FIN" HasMetadata="true"&gt;&lt;Name LocaleIsoCode="en"&gt;Finland&lt;/Name&gt;&lt;/Member&gt;&lt;Member Code="FRA" HasMetadata="true"&gt;&lt;Name LocaleIsoCode="en"&gt;France&lt;/Name&gt;&lt;/Member&gt;&lt;Member Code="DEU" HasMetadata="true"&gt;&lt;Name LocaleIsoCode="en"&gt;Germany&lt;/Name&gt;&lt;/Member&gt;&lt;Member Code="GRC" HasMetadata="true"&gt;&lt;Name LocaleIsoCode="en"&gt;Greece&lt;/Name&gt;&lt;/Member&gt;&lt;Member Code="HUN" HasMetadata="true"&gt;&lt;Name LocaleIsoCode="en"&gt;Hungary&lt;/Name&gt;&lt;/Member&gt;&lt;Member Code="ISL" HasMetadata="true"&gt;&lt;Name LocaleIsoCode="en"&gt;Iceland&lt;/Name&gt;&lt;/Member&gt;&lt;Member Code="IRL" HasMetadata="true"&gt;&lt;Name LocaleIsoCode="en"&gt;Ireland&lt;/Name&gt;&lt;/Member&gt;&lt;Member Code="ISR" HasMetadata="true"&gt;&lt;Name LocaleIsoCode="en"&gt;Israel&lt;/Name&gt;&lt;/Member&gt;&lt;Member Code="ITA" HasMetadata="true"&gt;&lt;Name LocaleIsoCode="en"&gt;Italy&lt;/Name&gt;&lt;/Member&gt;&lt;Member Code="JPN" HasMetadata="true"&gt;&lt;Name LocaleIsoCode="en"&gt;Japan&lt;/Name&gt;&lt;/Member&gt;&lt;Member Code="KOR" HasMetadata="true"&gt;&lt;Name LocaleIsoCode="en"&gt;Korea&lt;/Name&gt;&lt;/Member&gt;&lt;Member Code="LUX" HasMetadata="true"&gt;&lt;Name LocaleIsoCode="en"&gt;Luxembourg&lt;/Name&gt;&lt;/Member&gt;&lt;Member Code="MEX" HasMetadata="true"&gt;&lt;Name LocaleIsoCode="en"&gt;Mexico&lt;/Name&gt;&lt;/Member&gt;&lt;Member Code="NLD" HasMetadata="true"&gt;&lt;Name LocaleIsoCode="en"&gt;Netherlands&lt;/Name&gt;&lt;/Member&gt;&lt;Member Code="NZL" HasMetadata="true"&gt;&lt;Name LocaleIsoCode="en"&gt;New Zealand&lt;/Name&gt;&lt;/Member&gt;&lt;Member Code="NOR" HasMetadata="true"&gt;&lt;Name LocaleIsoCode="en"&gt;Norway&lt;/Name&gt;&lt;/Member&gt;&lt;Member Code="POL" HasMetadata="true"&gt;&lt;Name LocaleIsoCode="en"&gt;Poland&lt;/Name&gt;&lt;/Member&gt;&lt;Member Code="PRT" HasMetadata="true"&gt;&lt;Name LocaleIsoCode="en"&gt;Portugal&lt;/Name&gt;&lt;/Member&gt;&lt;Member Code="SVK" HasMetadata="true"&gt;&lt;Name LocaleIsoCode="en"&gt;Slovak Republic&lt;/Name&gt;&lt;/Member&gt;&lt;Member Code="SVN"&gt;&lt;Name LocaleIsoCode="en"&gt;Slovenia&lt;/Name&gt;&lt;/Member&gt;&lt;Member Code="ESP" HasMetadata="true"&gt;&lt;Name LocaleIsoCode="en"&gt;Spain&lt;/Name&gt;&lt;/Member&gt;&lt;Member Code="SWE" HasMetadata="true"&gt;&lt;Name LocaleIsoCode="en"&gt;Sweden&lt;/Name&gt;&lt;/Member&gt;&lt;Member Code="CHE" HasMetadata="true"&gt;&lt;Name LocaleIsoCode="en"&gt;Switzerland&lt;/Name&gt;&lt;/Member&gt;&lt;Member Code="TUR" HasMetadata="true"&gt;&lt;Name LocaleIsoCode="en"&gt;Turkey&lt;/Name&gt;&lt;/Member&gt;&lt;Member Code="GBR" HasMetadata="true"&gt;&lt;Name LocaleIsoCode="en"&gt;United Kingdom&lt;/Name&gt;&lt;/Member&gt;&lt;Member Code="FTFR"&gt;&lt;Name LocaleIsoCode="en"&gt;West Germany&lt;/Name&gt;&lt;/Member&gt;&lt;Member Code="USA" HasMetadata="true"&gt;&lt;Name LocaleIsoCode="en"&gt;United States&lt;/Name&gt;&lt;/Member&gt;&lt;Member Code="BRA"&gt;&lt;Name LocaleIsoCode="en"&gt;Brazil&lt;/Name&gt;&lt;/Member&gt;&lt;Member Code="CHN"&gt;&lt;Name LocaleIsoCode="en"&gt;China&lt;/Name&gt;&lt;/Member&gt;&lt;Member Code="IND"&gt;&lt;Name LocaleIsoCode="en"&gt;India&lt;/Name&gt;&lt;/Member&gt;&lt;Member Code="RUS" HasMetadata="true"&gt;&lt;Name LocaleIsoCode="en"&gt;Russian Federation&lt;/Name&gt;&lt;/Member&gt;&lt;Member Code="ZAF"&gt;&lt;Name LocaleIsoCode="en"&gt;South Africa&lt;/Name&gt;&lt;/Member&gt;&lt;Member Code="EU21"&gt;&lt;Name LocaleIsoCode="en"&gt;European Union 21&lt;/Name&gt;&lt;/Member&gt;&lt;Member Code="EU15"&gt;&lt;Name LocaleIsoCode="en"&gt;European Union 15&lt;/Name&gt;&lt;/Member&gt;&lt;Member Code="EUR" HasMetadata="true"&gt;&lt;Name LocaleIsoCode="en"&gt;Europe&lt;/Name&gt;&lt;/Member&gt;&lt;Member Code="G7"&gt;&lt;Name LocaleIsoCode="en"&gt;G7 countries&lt;/Name&gt;&lt;/Member&gt;&lt;Member Code="OECD" HasMetadata="true"&gt;&lt;Name LocaleIsoCode="en"&gt;OECD countries&lt;/Name&gt;&lt;/Member&gt;&lt;/Dimension&gt;&lt;Dimension Code="TIME" CommonCode="TIME"&gt;&lt;Name LocaleIsoCode="en"&gt;Time&lt;/Name&gt;&lt;Member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LocaleIsoCode="en"&gt;2012&lt;/Name&gt;&lt;/Member&gt;&lt;/Dimension&gt;&lt;Dimension Code="SEX" HasMetadata="true" CommonCode="LFS_SEX"&gt;&lt;Name LocaleIsoCode="en"&gt;Sex&lt;/Name&gt;&lt;Member Code="MEN"&gt;&lt;Name LocaleIsoCode="en"&gt;Men&lt;/Name&gt;&lt;/Member&gt;&lt;Member Code="WOMEN" IsDisplayed="true"&gt;&lt;Name LocaleIsoCode="en"&gt;Women&lt;/Name&gt;&lt;/Member&gt;&lt;Member Code="MW"&gt;&lt;Name LocaleIsoCode="en"&gt;All persons&lt;/Name&gt;&lt;/Member&gt;&lt;/Dimension&gt;&lt;Dimension Code="AGE" CommonCode="LFS_AGE"&gt;&lt;Name LocaleIsoCode="en"&gt;Age&lt;/Name&gt;&lt;Member Code="1519"&gt;&lt;Name LocaleIsoCode="en"&gt;15 to 19&lt;/Name&gt;&lt;/Member&gt;&lt;Member Code="1524"&gt;&lt;Name LocaleIsoCode="en"&gt;15 to 24&lt;/Name&gt;&lt;/Member&gt;&lt;Member Code="1564"&gt;&lt;Name LocaleIsoCode="en"&gt;15 to 64&lt;/Name&gt;&lt;/Member&gt;&lt;Member Code="2024"&gt;&lt;Name LocaleIsoCode="en"&gt;20 to 24&lt;/Name&gt;&lt;/Member&gt;&lt;Member Code="2529"&gt;&lt;Name LocaleIsoCode="en"&gt;25 to 29&lt;/Name&gt;&lt;/Member&gt;&lt;Member Code="2534"&gt;&lt;Name LocaleIsoCode="en"&gt;25 to 34&lt;/Name&gt;&lt;/Member&gt;&lt;Member Code="2539"&gt;&lt;Name LocaleIsoCode="en"&gt;25 to 39&lt;/Name&gt;&lt;/Member&gt;&lt;Member Code="2554"&gt;&lt;Name LocaleIsoCode="en"&gt;25 to 54&lt;/Name&gt;&lt;/Member&gt;&lt;Member Code="2564"&gt;&lt;Name LocaleIsoCode="en"&gt;25 to 64&lt;/Name&gt;&lt;/Member&gt;&lt;Member Code="3034"&gt;&lt;Name LocaleIsoCode="en"&gt;30 to 34&lt;/Name&gt;&lt;/Member&gt;&lt;Member Code="3039"&gt;&lt;Name LocaleIsoCode="en"&gt;30 to 39&lt;/Name&gt;&lt;/Member&gt;&lt;Member Code="3539"&gt;&lt;Name LocaleIsoCode="en"&gt;35 to 39&lt;/Name&gt;&lt;/Member&gt;&lt;Member Code="3544"&gt;&lt;Name LocaleIsoCode="en"&gt;35 to 44&lt;/Name&gt;&lt;/Member&gt;&lt;Member Code="4044" IsDisplayed="true"&gt;&lt;Name LocaleIsoCode="en"&gt;40 to 44&lt;/Name&gt;&lt;/Member&gt;&lt;Member Code="4049"&gt;&lt;Name LocaleIsoCode="en"&gt;40 to 49&lt;/Name&gt;&lt;/Member&gt;&lt;Member Code="4549"&gt;&lt;Name LocaleIsoCode="en"&gt;45 to 49&lt;/Name&gt;&lt;/Member&gt;&lt;Member Code="4554"&gt;&lt;Name LocaleIsoCode="en"&gt;45 to 54&lt;/Name&gt;&lt;/Member&gt;&lt;Member Code="5054"&gt;&lt;Name LocaleIsoCode="en"&gt;50 to 54&lt;/Name&gt;&lt;/Member&gt;&lt;Member Code="5059"&gt;&lt;Name LocaleIsoCode="en"&gt;50 to 59&lt;/Name&gt;&lt;/Member&gt;&lt;Member Code="5559"&gt;&lt;Name LocaleIsoCode="en"&gt;55 to 59&lt;/Name&gt;&lt;/Member&gt;&lt;Member Code="5564"&gt;&lt;Name LocaleIsoCode="en"&gt;55 to 64&lt;/Name&gt;&lt;/Member&gt;&lt;Member Code="6064"&gt;&lt;Name LocaleIsoCode="en"&gt;60 to 64&lt;/Name&gt;&lt;/Member&gt;&lt;Member Code="6099"&gt;&lt;Name LocaleIsoCode="en"&gt;60+&lt;/Name&gt;&lt;/Member&gt;&lt;Member Code="6569"&gt;&lt;Name LocaleIsoCode="en"&gt;65 to 69&lt;/Name&gt;&lt;/Member&gt;&lt;Member Code="6574"&gt;&lt;Name LocaleIsoCode="en"&gt;65 to 74&lt;/Name&gt;&lt;/Member&gt;&lt;Member Code="6599"&gt;&lt;Name LocaleIsoCode="en"&gt;65+&lt;/Name&gt;&lt;/Member&gt;&lt;Member Code="7074"&gt;&lt;Name LocaleIsoCode="en"&gt;70 to 74&lt;/Name&gt;&lt;/Member&gt;&lt;Member Code="7099"&gt;&lt;Name LocaleIsoCode="en"&gt;70+&lt;/Name&gt;&lt;/Member&gt;&lt;Member Code="7599"&gt;&lt;Name LocaleIsoCode="en"&gt;75+&lt;/Name&gt;&lt;/Member&gt;&lt;Member Code="900000"&gt;&lt;Name LocaleIsoCode="en"&gt;Total&lt;/Name&gt;&lt;/Member&gt;&lt;Member Code="990000"&gt;&lt;Name LocaleIsoCode="en"&gt;Unknown&lt;/Name&gt;&lt;/Member&gt;&lt;Member Code="7579"&gt;&lt;Name LocaleIsoCode="en"&gt;75 to 79+&lt;/Name&gt;&lt;/Member&gt;&lt;Member Code="8099"&gt;&lt;Name LocaleIsoCode="en"&gt;80+&lt;/Name&gt;&lt;/Member&gt;&lt;/Dimension&gt;&lt;Dimension Code="SERIES" CommonCode="LFS_SERIES"&gt;&lt;Name LocaleIsoCode="en"&gt;Series&lt;/Name&gt;&lt;Member Code="EPR"&gt;&lt;Name LocaleIsoCode="en"&gt;Employment/population ratio&lt;/Name&gt;&lt;/Member&gt;&lt;Member Code="LFPR" IsDisplayed="true"&gt;&lt;Name LocaleIsoCode="en"&gt;Labour force participation rate&lt;/Name&gt;&lt;/Member&gt;&lt;Member Code="UR"&gt;&lt;Name LocaleIsoCode="en"&gt;Unemployment rate&lt;/Name&gt;&lt;/Member&gt;&lt;/Dimension&gt;&lt;Dimension Code="FREQUENCY" CommonCode="FREQUENCY"&gt;&lt;Name LocaleIsoCode="en"&gt;Frequency&lt;/Name&gt;&lt;Member Code="A"&gt;&lt;Name LocaleIsoCode="en"&gt;Annual&lt;/Name&gt;&lt;/Member&gt;&lt;/Dimension&gt;&lt;WBOSInformations&gt;&lt;TimeDimension WebTreeWasUsed="false"&gt;&lt;StartCodes Annual="2000" /&gt;&lt;/TimeDimension&gt;&lt;/WBOSInformations&gt;&lt;Tabulation Axis="horizontal"&gt;&lt;Dimension Code="TIME" CommonCode="TIME" /&gt;&lt;/Tabulation&gt;&lt;Tabulation Axis="vertical"&gt;&lt;Dimension Code="COUNTRY" CommonCode="LFS_COUNTRY" /&gt;&lt;/Tabulation&gt;&lt;Tabulation Axis="page"&gt;&lt;Dimension Code="SERIES" CommonCode="LFS_SERIES" /&gt;&lt;Dimension Code="SEX" CommonCode="LFS_SEX" /&gt;&lt;Dimension Code="AGE" CommonCode="LFS_AGE" /&gt;&lt;Dimension Code="FREQUENCY" CommonCode="FREQUENCY" /&gt;&lt;/Tabulation&gt;&lt;Formatting&gt;&lt;Labels LocaleIsoCode="en" /&gt;&lt;Power&gt;0&lt;/Power&gt;&lt;Decimals&gt;1&lt;/Decimals&gt;&lt;SkipEmptyLines&gt;true&lt;/SkipEmptyLines&gt;&lt;FullyFillPage&gt;false&lt;/FullyFillPage&gt;&lt;SkipEmptyCols&gt;tru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</si>
  <si>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40 to 44</t>
  </si>
  <si>
    <t>data extracted on 02 Sep 2013 05:29 UTC (GMT) from OECD.Stat</t>
  </si>
  <si>
    <t>prf2529</t>
  </si>
  <si>
    <t>prf3034</t>
  </si>
  <si>
    <t>prf3539</t>
  </si>
  <si>
    <t>prf4044</t>
  </si>
  <si>
    <t>SD2529</t>
  </si>
  <si>
    <t>DPRF2529</t>
  </si>
  <si>
    <t>SD3034</t>
  </si>
  <si>
    <t>DPRF3034</t>
  </si>
  <si>
    <t>SD3539</t>
  </si>
  <si>
    <t>DPRF3539</t>
  </si>
  <si>
    <t>SD4044</t>
  </si>
  <si>
    <t>DPRF4044</t>
  </si>
  <si>
    <t>80th percentile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</si>
  <si>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</si>
  <si>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</si>
  <si>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</si>
  <si>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</si>
  <si>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</si>
  <si>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</si>
  <si>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</si>
  <si>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</si>
  <si>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</si>
  <si>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Australia 2012</t>
  </si>
  <si>
    <t>80th OECD percentile</t>
  </si>
  <si>
    <t>Difference</t>
  </si>
  <si>
    <t>xx</t>
  </si>
  <si>
    <t>&lt;?xml version="1.0"?&gt;&lt;WebTableParameter xmlns:xsd="http://www.w3.org/2001/XMLSchema" xmlns:xsi="http://www.w3.org/2001/XMLSchema-instance" xmlns=""&gt;&lt;DataTable Code="LFS_SEXAGE_I_R" HasMetadata="true"&gt;&lt;Name LocaleIsoCode="en"&gt;LFS by sex and age - indicators&lt;/Name&gt;&lt;Dimension Code="COUNTRY" CommonCode="LFS_COUNTRY" Display="labels"&gt;&lt;Name LocaleIsoCode="en"&gt;Country&lt;/Name&gt;&lt;Member Code="AUS" HasMetadata="true"&gt;&lt;Name LocaleIsoCode="en"&gt;Australia&lt;/Name&gt;&lt;/Member&gt;&lt;Member Code="AUT" HasMetadata="true"&gt;&lt;Name LocaleIsoCode="en"&gt;Austria&lt;/Name&gt;&lt;/Member&gt;&lt;Member Code="BEL" HasMetadata="true"&gt;&lt;Name LocaleIsoCode="en"&gt;Belgium&lt;/Name&gt;&lt;/Member&gt;&lt;Member Code="CAN" HasMetadata="true"&gt;&lt;Name LocaleIsoCode="en"&gt;Canada&lt;/Name&gt;&lt;/Member&gt;&lt;Member Code="CHL" HasMetadata="true"&gt;&lt;Name LocaleIsoCode="en"&gt;Chile&lt;/Name&gt;&lt;/Member&gt;&lt;Member Code="CZE" HasMetadata="true"&gt;&lt;Name LocaleIsoCode="en"&gt;Czech Republic&lt;/Name&gt;&lt;/Member&gt;&lt;Member Code="DNK" HasMetadata="true"&gt;&lt;Name LocaleIsoCode="en"&gt;Denmark&lt;/Name&gt;&lt;/Member&gt;&lt;Member Code="EST" HasMetadata="true"&gt;&lt;Name LocaleIsoCode="en"&gt;Estonia&lt;/Name&gt;&lt;/Member&gt;&lt;Member Code="FIN" HasMetadata="true"&gt;&lt;Name LocaleIsoCode="en"&gt;Finland&lt;/Name&gt;&lt;/Member&gt;&lt;Member Code="FRA" HasMetadata="true"&gt;&lt;Name LocaleIsoCode="en"&gt;France&lt;/Name&gt;&lt;/Member&gt;&lt;Member Code="DEU" HasMetadata="true"&gt;&lt;Name LocaleIsoCode="en"&gt;Germany&lt;/Name&gt;&lt;/Member&gt;&lt;Member Code="GRC" HasMetadata="true"&gt;&lt;Name LocaleIsoCode="en"&gt;Greece&lt;/Name&gt;&lt;/Member&gt;&lt;Member Code="HUN" HasMetadata="true"&gt;&lt;Name LocaleIsoCode="en"&gt;Hungary&lt;/Name&gt;&lt;/Member&gt;&lt;Member Code="ISL" HasMetadata="true"&gt;&lt;Name LocaleIsoCode="en"&gt;Iceland&lt;/Name&gt;&lt;/Member&gt;&lt;Member Code="IRL" HasMetadata="true"&gt;&lt;Name LocaleIsoCode="en"&gt;Ireland&lt;/Name&gt;&lt;/Member&gt;&lt;Member Code="ISR" HasMetadata="true"&gt;&lt;Name LocaleIsoCode="en"&gt;Israel&lt;/Name&gt;&lt;/Member&gt;&lt;Member Code="ITA" HasMetadata="true"&gt;&lt;Name LocaleIsoCode="en"&gt;Italy&lt;/Name&gt;&lt;/Member&gt;&lt;Member Code="JPN" HasMetadata="true"&gt;&lt;Name LocaleIsoCode="en"&gt;Japan&lt;/Name&gt;&lt;/Member&gt;&lt;Member Code="KOR" HasMetadata="true"&gt;&lt;Name LocaleIsoCode="en"&gt;Korea&lt;/Name&gt;&lt;/Member&gt;&lt;Member Code="LUX" HasMetadata="true"&gt;&lt;Name LocaleIsoCode="en"&gt;Luxembourg&lt;/Name&gt;&lt;/Member&gt;&lt;Member Code="MEX" HasMetadata="true"&gt;&lt;Name LocaleIsoCode="en"&gt;Mexico&lt;/Name&gt;&lt;/Member&gt;&lt;Member Code="NLD" HasMetadata="true"&gt;&lt;Name LocaleIsoCode="en"&gt;Netherlands&lt;/Name&gt;&lt;/Member&gt;&lt;Member Code="NZL" HasMetadata="true"&gt;&lt;Name LocaleIsoCode="en"&gt;New Zealand&lt;/Name&gt;&lt;/Member&gt;&lt;Member Code="NOR" HasMetadata="true"&gt;&lt;Name LocaleIsoCode="en"&gt;Norway&lt;/Name&gt;&lt;/Member&gt;&lt;Member Code="POL" HasMetadata="true"&gt;&lt;Name LocaleIsoCode="en"&gt;Poland&lt;/Name&gt;&lt;/Member&gt;&lt;Member Code="PRT" HasMetadata="true"&gt;&lt;Name LocaleIsoCode="en"&gt;Portugal&lt;/Name&gt;&lt;/Member&gt;&lt;Member Code="SVK" HasMetadata="true"&gt;&lt;Name LocaleIsoCode="en"&gt;Slovak Republic&lt;/Name&gt;&lt;/Member&gt;&lt;Member Code="SVN"&gt;&lt;Name LocaleIsoCode="en"&gt;Slovenia&lt;/Name&gt;&lt;/Member&gt;&lt;Member Code="ESP" HasMetadata="true"&gt;&lt;Name LocaleIsoCode="en"&gt;Spain&lt;/Name&gt;&lt;/Member&gt;&lt;Member Code="SWE" HasMetadata="true"&gt;&lt;Name LocaleIsoCode="en"&gt;Sweden&lt;/Name&gt;&lt;/Member&gt;&lt;Member Code="CHE" HasMetadata="true"&gt;&lt;Name LocaleIsoCode="en"&gt;Switzerland&lt;/Name&gt;&lt;/Member&gt;&lt;Member Code="TUR" HasMetadata="true"&gt;&lt;Name LocaleIsoCode="en"&gt;Turkey&lt;/Name&gt;&lt;/Member&gt;&lt;Member Code="GBR" HasMetadata="true"&gt;&lt;Name LocaleIsoCode="en"&gt;United Kingdom&lt;/Name&gt;&lt;/Member&gt;&lt;Member Code="FTFR"&gt;&lt;Name LocaleIsoCode="en"&gt;West Germany&lt;/Name&gt;&lt;/Member&gt;&lt;Member Code="USA" HasMetadata="true"&gt;&lt;Name LocaleIsoCode="en"&gt;United States&lt;/Name&gt;&lt;/Member&gt;&lt;Member Code="BRA"&gt;&lt;Name LocaleIsoCode="en"&gt;Brazil&lt;/Name&gt;&lt;/Member&gt;&lt;Member Code="CHN"&gt;&lt;Name LocaleIsoCode="en"&gt;China&lt;/Name&gt;&lt;/Member&gt;&lt;Member Code="IND"&gt;&lt;Name LocaleIsoCode="en"&gt;India&lt;/Name&gt;&lt;/Member&gt;&lt;Member Code="RUS" HasMetadata="true"&gt;&lt;Name LocaleIsoCode="en"&gt;Russian Federation&lt;/Name&gt;&lt;/Member&gt;&lt;Member Code="ZAF"&gt;&lt;Name LocaleIsoCode="en"&gt;South Africa&lt;/Name&gt;&lt;/Member&gt;&lt;Member Code="EU21"&gt;&lt;Name LocaleIsoCode="en"&gt;European Union 21&lt;/Name&gt;&lt;/Member&gt;&lt;Member Code="EU15"&gt;&lt;Name LocaleIsoCode="en"&gt;European Union 15&lt;/Name&gt;&lt;/Member&gt;&lt;Member Code="EUR" HasMetadata="true"&gt;&lt;Name LocaleIsoCode="en"&gt;Europe&lt;/Name&gt;&lt;/Member&gt;&lt;Member Code="G7"&gt;&lt;Name LocaleIsoCode="en"&gt;G7 countries&lt;/Name&gt;&lt;/Member&gt;&lt;Member Code="OECD" HasMetadata="true"&gt;&lt;Name LocaleIsoCode="en"&gt;OECD countries&lt;/Name&gt;&lt;/Member&gt;&lt;/Dimension&gt;&lt;Dimension Code="TIME" CommonCode="TIME"&gt;&lt;Name LocaleIsoCode="en"&gt;Time&lt;/Name&gt;&lt;Member Code="2000"&gt;&lt;Name LocaleIsoCode="en"&gt;2000&lt;/Name&gt;&lt;/Member&gt;&lt;Member Code="2001"&gt;&lt;Name LocaleIsoCode="en"&gt;2001&lt;/Name&gt;&lt;/Member&gt;&lt;Member Code="2002"&gt;&lt;Name LocaleIsoCode="en"&gt;2002&lt;/Name&gt;&lt;/Member&gt;&lt;Member Code="2003"&gt;&lt;Name LocaleIsoCode="en"&gt;2003&lt;/Name&gt;&lt;/Member&gt;&lt;Member Code="2004"&gt;&lt;Name LocaleIsoCode="en"&gt;2004&lt;/Name&gt;&lt;/Member&gt;&lt;Member Code="2005"&gt;&lt;Name LocaleIsoCode="en"&gt;2005&lt;/Name&gt;&lt;/Member&gt;&lt;Member Code="2006"&gt;&lt;Name LocaleIsoCode="en"&gt;2006&lt;/Name&gt;&lt;/Member&gt;&lt;Member Code="2007"&gt;&lt;Name LocaleIsoCode="en"&gt;2007&lt;/Name&gt;&lt;/Member&gt;&lt;Member Code="2008"&gt;&lt;Name LocaleIsoCode="en"&gt;2008&lt;/Name&gt;&lt;/Member&gt;&lt;Member Code="2009"&gt;&lt;Name LocaleIsoCode="en"&gt;2009&lt;/Name&gt;&lt;/Member&gt;&lt;Member Code="2010"&gt;&lt;Name LocaleIsoCode="en"&gt;2010&lt;/Name&gt;&lt;/Member&gt;&lt;Member Code="2011"&gt;&lt;Name LocaleIsoCode="en"&gt;2011&lt;/Name&gt;&lt;/Member&gt;&lt;Member Code="2012"&gt;&lt;Name LocaleIsoCode="en"&gt;2012&lt;/Name&gt;&lt;/Member&gt;&lt;/Dimension&gt;&lt;Dimension Code="SEX" HasMetadata="true" CommonCode="LFS_SEX"&gt;&lt;Name LocaleIsoCode="en"&gt;Sex&lt;/Name&gt;&lt;Member Code="MEN"&gt;&lt;Name LocaleIsoCode="en"&gt;Men&lt;/Name&gt;&lt;/Member&gt;&lt;Member Code="WOMEN" IsDisplayed="true"&gt;&lt;Name LocaleIsoCode="en"&gt;Women&lt;/Name&gt;&lt;/Member&gt;&lt;Member Code="MW"&gt;&lt;Name LocaleIsoCode="en"&gt;All persons&lt;/Name&gt;&lt;/Member&gt;&lt;/Dimension&gt;&lt;Dimension Code="AGE" CommonCode="LFS_AGE"&gt;&lt;Name LocaleIsoCode="en"&gt;Age&lt;/Name&gt;&lt;Member Code="1519"&gt;&lt;Name LocaleIsoCode="en"&gt;15 to 19&lt;/Name&gt;&lt;/Member&gt;&lt;Member Code="1524"&gt;&lt;Name LocaleIsoCode="en"&gt;15 to 24&lt;/Name&gt;&lt;/Member&gt;&lt;Member Code="1564"&gt;&lt;Name LocaleIsoCode="en"&gt;15 to 64&lt;/Name&gt;&lt;/Member&gt;&lt;Member Code="2024"&gt;&lt;Name LocaleIsoCode="en"&gt;20 to 24&lt;/Name&gt;&lt;/Member&gt;&lt;Member Code="2529"&gt;&lt;Name LocaleIsoCode="en"&gt;25 to 29&lt;/Name&gt;&lt;/Member&gt;&lt;Member Code="2534"&gt;&lt;Name LocaleIsoCode="en"&gt;25 to 34&lt;/Name&gt;&lt;/Member&gt;&lt;Member Code="2539"&gt;&lt;Name LocaleIsoCode="en"&gt;25 to 39&lt;/Name&gt;&lt;/Member&gt;&lt;Member Code="2554"&gt;&lt;Name LocaleIsoCode="en"&gt;25 to 54&lt;/Name&gt;&lt;/Member&gt;&lt;Member Code="2564"&gt;&lt;Name LocaleIsoCode="en"&gt;25 to 64&lt;/Name&gt;&lt;/Member&gt;&lt;Member Code="3034"&gt;&lt;Name LocaleIsoCode="en"&gt;30 to 34&lt;/Name&gt;&lt;/Member&gt;&lt;Member Code="3039"&gt;&lt;Name LocaleIsoCode="en"&gt;30 to 39&lt;/Name&gt;&lt;/Member&gt;&lt;Member Code="3539"&gt;&lt;Name LocaleIsoCode="en"&gt;35 to 39&lt;/Name&gt;&lt;/Member&gt;&lt;Member Code="3544"&gt;&lt;Name LocaleIsoCode="en"&gt;35 to 44&lt;/Name&gt;&lt;/Member&gt;&lt;Member Code="4044"&gt;&lt;Name LocaleIsoCode="en"&gt;40 to 44&lt;/Name&gt;&lt;/Member&gt;&lt;Member Code="4049"&gt;&lt;Name LocaleIsoCode="en"&gt;40 to 49&lt;/Name&gt;&lt;/Member&gt;&lt;Member Code="4549"&gt;&lt;Name LocaleIsoCode="en"&gt;45 to 49&lt;/Name&gt;&lt;/Member&gt;&lt;Member Code="4554"&gt;&lt;Name LocaleIsoCode="en"&gt;45 to 54&lt;/Name&gt;&lt;/Member&gt;&lt;Member Code="5054"&gt;&lt;Name LocaleIsoCode="en"&gt;50 to 54&lt;/Name&gt;&lt;/Member&gt;&lt;Member Code="5059"&gt;&lt;Name LocaleIsoCode="en"&gt;50 to 59&lt;/Name&gt;&lt;/Member&gt;&lt;Member Code="5559"&gt;&lt;Name LocaleIsoCode="en"&gt;55 to 59&lt;/Name&gt;&lt;/Member&gt;&lt;Member Code="5564"&gt;&lt;Name LocaleIsoCode="en"&gt;55 to 64&lt;/Name&gt;&lt;/Member&gt;&lt;Member Code="6064"&gt;&lt;Name LocaleIsoCode="en"&gt;60 to 64&lt;/Name&gt;&lt;/Member&gt;&lt;Member Code="6099"&gt;&lt;Name LocaleIsoCode="en"&gt;60+&lt;/Name&gt;&lt;/Member&gt;&lt;Member Code="6569"&gt;&lt;Name LocaleIsoCode="en"&gt;65 to 69&lt;/Name&gt;&lt;/Member&gt;&lt;Member Code="6574"&gt;&lt;Name LocaleIsoCode="en"&gt;65 to 74&lt;/Name&gt;&lt;/Member&gt;&lt;Member Code="6599"&gt;&lt;Name LocaleIsoCode="en"&gt;65+&lt;/Name&gt;&lt;/Member&gt;&lt;Member Code="7074"&gt;&lt;Name LocaleIsoCode="en"&gt;70 to 74&lt;/Name&gt;&lt;/Member&gt;&lt;Member Code="7099"&gt;&lt;Name LocaleIsoCode="en"&gt;70+&lt;/Name&gt;&lt;/Member&gt;&lt;Member Code="7599"&gt;&lt;Name LocaleIsoCode="en"&gt;75+&lt;/Name&gt;&lt;/Member&gt;&lt;Member Code="900000"&gt;&lt;Name LocaleIsoCode="en"&gt;Total&lt;/Name&gt;&lt;/Member&gt;&lt;Member Code="990000"&gt;&lt;Name LocaleIsoCode="en"&gt;Unknown&lt;/Name&gt;&lt;/Member&gt;&lt;Member Code="7579"&gt;&lt;Name LocaleIsoCode="en"&gt;75 to 79+&lt;/Name&gt;&lt;/Member&gt;&lt;Member Code="8099"&gt;&lt;Name LocaleIsoCode="en"&gt;80+&lt;/Name&gt;&lt;/Member&gt;&lt;/Dimension&gt;&lt;Dimension Code="SERIES" CommonCode="LFS_SERIES"&gt;&lt;Name LocaleIsoCode="en"&gt;Series&lt;/Name&gt;&lt;Member Code="EPR"&gt;&lt;Name LocaleIsoCode="en"&gt;Employment/population ratio&lt;/Name&gt;&lt;/Member&gt;&lt;Member Code="LFPR" IsDisplayed="true"&gt;&lt;Name LocaleIsoCode="en"&gt;Labour force participation rate&lt;/Name&gt;&lt;/Member&gt;&lt;Member Code="UR"&gt;&lt;Name LocaleIsoCode="en"&gt;Unemployment rate&lt;/Name&gt;&lt;/Member&gt;&lt;/Dimension&gt;&lt;Dimension Code="FREQUENCY" CommonCode="FREQUENCY"&gt;&lt;Name LocaleIsoCode="en"&gt;Frequency&lt;/Name&gt;&lt;Member Code="A"&gt;&lt;Name LocaleIsoCode="en"&gt;Annual&lt;/Name&gt;&lt;/Member&gt;&lt;/Dimension&gt;&lt;WBOSInformations&gt;&lt;TimeDimension WebTreeWasUsed="false"&gt;&lt;StartCodes Annual="2000" /&gt;&lt;/TimeDimension&gt;&lt;/WBOSInformations&gt;&lt;Tabulation Axis="horizontal"&gt;&lt;Dimension Code="TIME" CommonCode="TIME" /&gt;&lt;/Tabulation&gt;&lt;Tabulation Axis="vertical"&gt;&lt;Dimension Code="COUNTRY" CommonCode="LFS_COUNTRY" /&gt;&lt;/Tabulation&gt;&lt;Tabulation Axis="page"&gt;&lt;Dimension Code="SERIES" CommonCode="LFS_SERIES" /&gt;&lt;Dimension Code="SEX" CommonCode="LFS_SEX" /&gt;&lt;Dimension Code="AGE" CommonCode="LFS_AGE" /&gt;&lt;Dimension Code="FREQUENCY" CommonCode="FREQUENCY" /&gt;&lt;/Tabulation&gt;&lt;Formatting&gt;&lt;Labels LocaleIsoCode="en" /&gt;&lt;Power&gt;0&lt;/Power&gt;&lt;Decimals&gt;1&lt;/Decimals&gt;&lt;SkipEmptyLines&gt;true&lt;/SkipEmptyLines&gt;&lt;FullyFillPage&gt;false&lt;/FullyFillPage&gt;&lt;SkipEmptyCols&gt;true&lt;/SkipEmptyCols&gt;&lt;SkipLineHierarchy&gt;false&lt;/SkipLineHierarchy&gt;&lt;SkipColHierarchy&gt;false&lt;/SkipColHierarchy&gt;&lt;Page&gt;1&lt;/Page&gt;&lt;/Formatting&gt;&lt;/DataTable&gt;&lt;Format&gt;&lt;ShowEmptyAxes&gt;true&lt;/ShowEmptyAxes&gt;&lt;Page&gt;1&lt;/Page&gt;&lt;EnableSort&gt;true&lt;/EnableSort&gt;&lt;IncludeFlagColumn&gt;false&lt;/IncludeFlagColumn&gt;&lt;IncludeTimeSeriesId&gt;false&lt;/IncludeTimeSeriesId&gt;&lt;DoBarChart&gt;false&lt;/DoBarChart&gt;&lt;FreezePanes&gt;true&lt;/FreezePanes&gt;&lt;MaxBarChartLen&gt;65&lt;/MaxBarChartLen&gt;&lt;/Format&gt;&lt;Query&gt;&lt;AbsoluteUri&gt;http://stats.oecd.org//View.aspx?QueryId=&amp;amp;QueryType=Public&amp;amp;Lang=en&lt;/AbsoluteUri&gt;&lt;/Query&gt;&lt;/WebTableParameter&gt;</t>
  </si>
  <si>
    <t>15 to 19</t>
  </si>
  <si>
    <t>data extracted on 02 Sep 2013 22:10 UTC (GMT) from OECD.Stat</t>
  </si>
  <si>
    <t>Rank 2012</t>
  </si>
  <si>
    <t>Rank 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</si>
</sst>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0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9"/>
      <color indexed="10"/>
      <name val="Courier New"/>
      <family val="3"/>
    </font>
    <font>
      <sz val="8"/>
      <color indexed="9"/>
      <name val="Verdana"/>
      <family val="2"/>
    </font>
    <font>
      <b/>
      <sz val="8"/>
      <color indexed="9"/>
      <name val="Verdana"/>
      <family val="2"/>
    </font>
    <font>
      <b/>
      <u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8"/>
      <name val="Verdana"/>
      <family val="2"/>
    </font>
    <font>
      <u/>
      <sz val="8"/>
      <name val="Verdana"/>
      <family val="2"/>
    </font>
    <font>
      <vertAlign val="superscript"/>
      <sz val="10"/>
      <name val="Verdana"/>
      <family val="2"/>
    </font>
    <font>
      <u/>
      <sz val="8"/>
      <name val="Arial"/>
      <family val="2"/>
    </font>
    <font>
      <sz val="8"/>
      <name val="Verdana"/>
      <family val="2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0F8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hair">
        <color rgb="FFFFFFCC"/>
      </right>
      <top style="thin">
        <color rgb="FFC0C0C0"/>
      </top>
      <bottom style="thin">
        <color rgb="FFC0C0C0"/>
      </bottom>
      <diagonal/>
    </border>
    <border>
      <left style="hair">
        <color rgb="FFFFFFCC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22" fillId="0" borderId="10" xfId="0" applyFont="1" applyBorder="1"/>
    <xf numFmtId="0" fontId="23" fillId="0" borderId="10" xfId="0" applyFont="1" applyBorder="1" applyAlignment="1">
      <alignment horizontal="left" wrapText="1"/>
    </xf>
    <xf numFmtId="0" fontId="24" fillId="35" borderId="10" xfId="0" applyFont="1" applyFill="1" applyBorder="1" applyAlignment="1">
      <alignment wrapText="1"/>
    </xf>
    <xf numFmtId="0" fontId="18" fillId="36" borderId="10" xfId="0" applyFont="1" applyFill="1" applyBorder="1" applyAlignment="1">
      <alignment horizontal="center"/>
    </xf>
    <xf numFmtId="0" fontId="25" fillId="35" borderId="10" xfId="0" applyFont="1" applyFill="1" applyBorder="1" applyAlignment="1">
      <alignment vertical="top" wrapText="1"/>
    </xf>
    <xf numFmtId="0" fontId="26" fillId="0" borderId="14" xfId="0" applyFont="1" applyBorder="1" applyAlignment="1">
      <alignment horizontal="left" wrapText="1"/>
    </xf>
    <xf numFmtId="0" fontId="22" fillId="0" borderId="15" xfId="0" applyNumberFormat="1" applyFont="1" applyBorder="1" applyAlignment="1">
      <alignment horizontal="right"/>
    </xf>
    <xf numFmtId="0" fontId="27" fillId="0" borderId="15" xfId="0" applyNumberFormat="1" applyFont="1" applyBorder="1" applyAlignment="1">
      <alignment horizontal="right"/>
    </xf>
    <xf numFmtId="0" fontId="26" fillId="37" borderId="14" xfId="0" applyFont="1" applyFill="1" applyBorder="1" applyAlignment="1">
      <alignment horizontal="left" wrapText="1"/>
    </xf>
    <xf numFmtId="0" fontId="27" fillId="38" borderId="15" xfId="0" applyNumberFormat="1" applyFont="1" applyFill="1" applyBorder="1" applyAlignment="1">
      <alignment horizontal="right"/>
    </xf>
    <xf numFmtId="0" fontId="22" fillId="38" borderId="15" xfId="0" applyNumberFormat="1" applyFont="1" applyFill="1" applyBorder="1" applyAlignment="1">
      <alignment horizontal="right"/>
    </xf>
    <xf numFmtId="0" fontId="28" fillId="35" borderId="10" xfId="0" applyFont="1" applyFill="1" applyBorder="1" applyAlignment="1">
      <alignment vertical="top" wrapText="1"/>
    </xf>
    <xf numFmtId="0" fontId="25" fillId="0" borderId="0" xfId="0" applyFont="1" applyAlignment="1">
      <alignment horizontal="left"/>
    </xf>
    <xf numFmtId="0" fontId="19" fillId="33" borderId="0" xfId="0" applyFont="1" applyFill="1" applyBorder="1" applyAlignment="1">
      <alignment vertical="top" wrapText="1"/>
    </xf>
    <xf numFmtId="0" fontId="19" fillId="34" borderId="0" xfId="0" applyFont="1" applyFill="1" applyBorder="1" applyAlignment="1">
      <alignment horizontal="center" vertical="top" wrapText="1"/>
    </xf>
    <xf numFmtId="0" fontId="22" fillId="0" borderId="0" xfId="0" applyNumberFormat="1" applyFont="1" applyBorder="1" applyAlignment="1">
      <alignment horizontal="right"/>
    </xf>
    <xf numFmtId="0" fontId="22" fillId="38" borderId="0" xfId="0" applyNumberFormat="1" applyFont="1" applyFill="1" applyBorder="1" applyAlignment="1">
      <alignment horizontal="right"/>
    </xf>
    <xf numFmtId="0" fontId="0" fillId="0" borderId="0" xfId="0" applyProtection="1">
      <protection locked="0"/>
    </xf>
    <xf numFmtId="0" fontId="22" fillId="38" borderId="10" xfId="0" applyNumberFormat="1" applyFont="1" applyFill="1" applyBorder="1" applyAlignment="1">
      <alignment horizontal="right"/>
    </xf>
    <xf numFmtId="0" fontId="22" fillId="0" borderId="10" xfId="0" applyNumberFormat="1" applyFont="1" applyBorder="1" applyAlignment="1">
      <alignment horizontal="right"/>
    </xf>
    <xf numFmtId="0" fontId="27" fillId="38" borderId="10" xfId="0" applyNumberFormat="1" applyFont="1" applyFill="1" applyBorder="1" applyAlignment="1">
      <alignment horizontal="right"/>
    </xf>
    <xf numFmtId="0" fontId="27" fillId="0" borderId="10" xfId="0" applyNumberFormat="1" applyFont="1" applyBorder="1" applyAlignment="1">
      <alignment horizontal="right"/>
    </xf>
    <xf numFmtId="0" fontId="19" fillId="34" borderId="10" xfId="0" applyFont="1" applyFill="1" applyBorder="1" applyAlignment="1">
      <alignment horizontal="center" vertical="top" wrapText="1"/>
    </xf>
    <xf numFmtId="164" fontId="0" fillId="0" borderId="0" xfId="0" applyNumberFormat="1"/>
    <xf numFmtId="0" fontId="20" fillId="33" borderId="11" xfId="0" applyFont="1" applyFill="1" applyBorder="1" applyAlignment="1">
      <alignment horizontal="right" vertical="top" wrapText="1"/>
    </xf>
    <xf numFmtId="0" fontId="20" fillId="33" borderId="12" xfId="0" applyFont="1" applyFill="1" applyBorder="1" applyAlignment="1">
      <alignment horizontal="right" vertical="top" wrapText="1"/>
    </xf>
    <xf numFmtId="0" fontId="19" fillId="33" borderId="11" xfId="0" applyFont="1" applyFill="1" applyBorder="1" applyAlignment="1">
      <alignment vertical="top" wrapText="1"/>
    </xf>
    <xf numFmtId="0" fontId="19" fillId="33" borderId="13" xfId="0" applyFont="1" applyFill="1" applyBorder="1" applyAlignment="1">
      <alignment vertical="top" wrapText="1"/>
    </xf>
    <xf numFmtId="0" fontId="19" fillId="33" borderId="12" xfId="0" applyFont="1" applyFill="1" applyBorder="1" applyAlignment="1">
      <alignment vertical="top" wrapText="1"/>
    </xf>
    <xf numFmtId="0" fontId="20" fillId="34" borderId="11" xfId="0" applyFont="1" applyFill="1" applyBorder="1" applyAlignment="1">
      <alignment horizontal="right" vertical="center" wrapText="1"/>
    </xf>
    <xf numFmtId="0" fontId="20" fillId="34" borderId="12" xfId="0" applyFont="1" applyFill="1" applyBorder="1" applyAlignment="1">
      <alignment horizontal="right" vertical="center" wrapText="1"/>
    </xf>
    <xf numFmtId="0" fontId="21" fillId="33" borderId="11" xfId="0" applyFont="1" applyFill="1" applyBorder="1" applyAlignment="1">
      <alignment horizontal="right" vertical="top" wrapText="1"/>
    </xf>
    <xf numFmtId="0" fontId="21" fillId="33" borderId="12" xfId="0" applyFont="1" applyFill="1" applyBorder="1" applyAlignment="1">
      <alignment horizontal="right" vertical="top" wrapText="1"/>
    </xf>
    <xf numFmtId="0" fontId="19" fillId="34" borderId="11" xfId="0" applyFont="1" applyFill="1" applyBorder="1" applyAlignment="1">
      <alignment horizontal="center" vertical="top" wrapText="1"/>
    </xf>
    <xf numFmtId="0" fontId="19" fillId="34" borderId="12" xfId="0" applyFont="1" applyFill="1" applyBorder="1" applyAlignment="1">
      <alignment horizontal="center" vertical="top" wrapText="1"/>
    </xf>
    <xf numFmtId="0" fontId="18" fillId="36" borderId="11" xfId="0" applyFont="1" applyFill="1" applyBorder="1" applyAlignment="1">
      <alignment horizontal="center"/>
    </xf>
    <xf numFmtId="0" fontId="18" fillId="36" borderId="12" xfId="0" applyFon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99827901622348"/>
          <c:y val="5.0581971608234806E-2"/>
          <c:w val="0.7607956934096739"/>
          <c:h val="0.8326195683872849"/>
        </c:manualLayout>
      </c:layout>
      <c:scatterChart>
        <c:scatterStyle val="lineMarker"/>
        <c:varyColors val="0"/>
        <c:ser>
          <c:idx val="2"/>
          <c:order val="0"/>
          <c:tx>
            <c:strRef>
              <c:f>'Figure 3.9'!$H$1</c:f>
              <c:strCache>
                <c:ptCount val="1"/>
                <c:pt idx="0">
                  <c:v>DPRF4044</c:v>
                </c:pt>
              </c:strCache>
            </c:strRef>
          </c:tx>
          <c:spPr>
            <a:ln w="1587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'Figure 3.9'!$G$2:$G$101</c:f>
              <c:numCache>
                <c:formatCode>General</c:formatCode>
                <c:ptCount val="100"/>
                <c:pt idx="0">
                  <c:v>-2.5477793870014884</c:v>
                </c:pt>
                <c:pt idx="1">
                  <c:v>-2.5071695481101113</c:v>
                </c:pt>
                <c:pt idx="2">
                  <c:v>-2.4665597092187341</c:v>
                </c:pt>
                <c:pt idx="3">
                  <c:v>-2.425949870327357</c:v>
                </c:pt>
                <c:pt idx="4">
                  <c:v>-2.3853400314359794</c:v>
                </c:pt>
                <c:pt idx="5">
                  <c:v>-2.3447301925446022</c:v>
                </c:pt>
                <c:pt idx="6">
                  <c:v>-2.3041203536532251</c:v>
                </c:pt>
                <c:pt idx="7">
                  <c:v>-2.2635105147618479</c:v>
                </c:pt>
                <c:pt idx="8">
                  <c:v>-2.2229006758704708</c:v>
                </c:pt>
                <c:pt idx="9">
                  <c:v>-2.1822908369790937</c:v>
                </c:pt>
                <c:pt idx="10">
                  <c:v>-2.1416809980877165</c:v>
                </c:pt>
                <c:pt idx="11">
                  <c:v>-2.1010711591963394</c:v>
                </c:pt>
                <c:pt idx="12">
                  <c:v>-2.0604613203049622</c:v>
                </c:pt>
                <c:pt idx="13">
                  <c:v>-2.0198514814135846</c:v>
                </c:pt>
                <c:pt idx="14">
                  <c:v>-1.9792416425222075</c:v>
                </c:pt>
                <c:pt idx="15">
                  <c:v>-1.9386318036308303</c:v>
                </c:pt>
                <c:pt idx="16">
                  <c:v>-1.8980219647394532</c:v>
                </c:pt>
                <c:pt idx="17">
                  <c:v>-1.857412125848076</c:v>
                </c:pt>
                <c:pt idx="18">
                  <c:v>-1.8168022869566989</c:v>
                </c:pt>
                <c:pt idx="19">
                  <c:v>-1.7761924480653215</c:v>
                </c:pt>
                <c:pt idx="20">
                  <c:v>-1.7355826091739444</c:v>
                </c:pt>
                <c:pt idx="21">
                  <c:v>-1.6949727702825672</c:v>
                </c:pt>
                <c:pt idx="22">
                  <c:v>-1.6543629313911898</c:v>
                </c:pt>
                <c:pt idx="23">
                  <c:v>-1.6137530924998127</c:v>
                </c:pt>
                <c:pt idx="24">
                  <c:v>-1.5731432536084355</c:v>
                </c:pt>
                <c:pt idx="25">
                  <c:v>-1.5325334147170584</c:v>
                </c:pt>
                <c:pt idx="26">
                  <c:v>-1.4919235758256812</c:v>
                </c:pt>
                <c:pt idx="27">
                  <c:v>-1.4513137369343039</c:v>
                </c:pt>
                <c:pt idx="28">
                  <c:v>-1.4107038980429267</c:v>
                </c:pt>
                <c:pt idx="29">
                  <c:v>-1.3700940591515496</c:v>
                </c:pt>
                <c:pt idx="30">
                  <c:v>-1.3294842202601722</c:v>
                </c:pt>
                <c:pt idx="31">
                  <c:v>-1.2888743813687951</c:v>
                </c:pt>
                <c:pt idx="32">
                  <c:v>-1.2482645424774179</c:v>
                </c:pt>
                <c:pt idx="33">
                  <c:v>-1.2076547035860408</c:v>
                </c:pt>
                <c:pt idx="34">
                  <c:v>-1.1670448646946636</c:v>
                </c:pt>
                <c:pt idx="35">
                  <c:v>-1.1264350258032862</c:v>
                </c:pt>
                <c:pt idx="36">
                  <c:v>-1.0858251869119091</c:v>
                </c:pt>
                <c:pt idx="37">
                  <c:v>-1.045215348020532</c:v>
                </c:pt>
                <c:pt idx="38">
                  <c:v>-1.0046055091291546</c:v>
                </c:pt>
                <c:pt idx="39">
                  <c:v>-0.96399567023777744</c:v>
                </c:pt>
                <c:pt idx="40">
                  <c:v>-0.92338583134640029</c:v>
                </c:pt>
                <c:pt idx="41">
                  <c:v>-0.88277599245502314</c:v>
                </c:pt>
                <c:pt idx="42">
                  <c:v>-0.84216615356364599</c:v>
                </c:pt>
                <c:pt idx="43">
                  <c:v>-0.80155631467226862</c:v>
                </c:pt>
                <c:pt idx="44">
                  <c:v>-0.76094647578089147</c:v>
                </c:pt>
                <c:pt idx="45">
                  <c:v>-0.72033663688951433</c:v>
                </c:pt>
                <c:pt idx="46">
                  <c:v>-0.67972679799813696</c:v>
                </c:pt>
                <c:pt idx="47">
                  <c:v>-0.63911695910675981</c:v>
                </c:pt>
                <c:pt idx="48">
                  <c:v>-0.59850712021538266</c:v>
                </c:pt>
                <c:pt idx="49">
                  <c:v>-0.55789728132400551</c:v>
                </c:pt>
                <c:pt idx="50">
                  <c:v>-0.51728744243262836</c:v>
                </c:pt>
                <c:pt idx="51">
                  <c:v>-0.47667760354125122</c:v>
                </c:pt>
                <c:pt idx="52">
                  <c:v>-0.43606776464987407</c:v>
                </c:pt>
                <c:pt idx="53">
                  <c:v>-0.39545792575849648</c:v>
                </c:pt>
                <c:pt idx="54">
                  <c:v>-0.35484808686711933</c:v>
                </c:pt>
                <c:pt idx="55">
                  <c:v>-0.31423824797574218</c:v>
                </c:pt>
                <c:pt idx="56">
                  <c:v>-0.27362840908436503</c:v>
                </c:pt>
                <c:pt idx="57">
                  <c:v>-0.23301857019298788</c:v>
                </c:pt>
                <c:pt idx="58">
                  <c:v>-0.19240873130161074</c:v>
                </c:pt>
                <c:pt idx="59">
                  <c:v>-0.15179889241023359</c:v>
                </c:pt>
                <c:pt idx="60">
                  <c:v>-0.111189053518856</c:v>
                </c:pt>
                <c:pt idx="61">
                  <c:v>-7.0579214627478848E-2</c:v>
                </c:pt>
                <c:pt idx="62">
                  <c:v>-2.99693757361017E-2</c:v>
                </c:pt>
                <c:pt idx="63">
                  <c:v>1.0640463155275448E-2</c:v>
                </c:pt>
                <c:pt idx="64">
                  <c:v>5.1250302046652596E-2</c:v>
                </c:pt>
                <c:pt idx="65">
                  <c:v>9.1860140938029744E-2</c:v>
                </c:pt>
                <c:pt idx="66">
                  <c:v>0.13246997982940689</c:v>
                </c:pt>
                <c:pt idx="67">
                  <c:v>0.17307981872078404</c:v>
                </c:pt>
                <c:pt idx="68">
                  <c:v>0.21368965761216119</c:v>
                </c:pt>
                <c:pt idx="69">
                  <c:v>0.25429949650353878</c:v>
                </c:pt>
                <c:pt idx="70">
                  <c:v>0.29490933539491593</c:v>
                </c:pt>
                <c:pt idx="71">
                  <c:v>0.33551917428629308</c:v>
                </c:pt>
                <c:pt idx="72">
                  <c:v>0.37612901317767022</c:v>
                </c:pt>
                <c:pt idx="73">
                  <c:v>0.41673885206904737</c:v>
                </c:pt>
                <c:pt idx="74">
                  <c:v>0.45734869096042452</c:v>
                </c:pt>
                <c:pt idx="75">
                  <c:v>0.49795852985180167</c:v>
                </c:pt>
                <c:pt idx="76">
                  <c:v>0.53856836874317926</c:v>
                </c:pt>
                <c:pt idx="77">
                  <c:v>0.57917820763455641</c:v>
                </c:pt>
                <c:pt idx="78">
                  <c:v>0.61978804652593356</c:v>
                </c:pt>
                <c:pt idx="79">
                  <c:v>0.6603978854173107</c:v>
                </c:pt>
                <c:pt idx="80">
                  <c:v>0.70100772430868785</c:v>
                </c:pt>
                <c:pt idx="81">
                  <c:v>0.741617563200065</c:v>
                </c:pt>
                <c:pt idx="82">
                  <c:v>0.78222740209144215</c:v>
                </c:pt>
                <c:pt idx="83">
                  <c:v>0.8228372409828193</c:v>
                </c:pt>
                <c:pt idx="84">
                  <c:v>0.86344707987419644</c:v>
                </c:pt>
                <c:pt idx="85">
                  <c:v>0.90405691876557404</c:v>
                </c:pt>
                <c:pt idx="86">
                  <c:v>0.94466675765695118</c:v>
                </c:pt>
                <c:pt idx="87">
                  <c:v>0.98527659654832833</c:v>
                </c:pt>
                <c:pt idx="88">
                  <c:v>1.0258864354397055</c:v>
                </c:pt>
                <c:pt idx="89">
                  <c:v>1.0664962743310826</c:v>
                </c:pt>
                <c:pt idx="90">
                  <c:v>1.1071061132224598</c:v>
                </c:pt>
                <c:pt idx="91">
                  <c:v>1.1477159521138369</c:v>
                </c:pt>
                <c:pt idx="92">
                  <c:v>1.1883257910052145</c:v>
                </c:pt>
                <c:pt idx="93">
                  <c:v>1.2289356298965917</c:v>
                </c:pt>
                <c:pt idx="94">
                  <c:v>1.2695454687879688</c:v>
                </c:pt>
                <c:pt idx="95">
                  <c:v>1.310155307679346</c:v>
                </c:pt>
                <c:pt idx="96">
                  <c:v>1.3507651465707231</c:v>
                </c:pt>
                <c:pt idx="97">
                  <c:v>1.3913749854621003</c:v>
                </c:pt>
                <c:pt idx="98">
                  <c:v>1.4319848243534774</c:v>
                </c:pt>
                <c:pt idx="99">
                  <c:v>1.472594663244855</c:v>
                </c:pt>
              </c:numCache>
            </c:numRef>
          </c:xVal>
          <c:yVal>
            <c:numRef>
              <c:f>'Figure 3.9'!$H$2:$H$101</c:f>
              <c:numCache>
                <c:formatCode>General</c:formatCode>
                <c:ptCount val="100"/>
                <c:pt idx="0">
                  <c:v>4.8218538098106216E-2</c:v>
                </c:pt>
                <c:pt idx="1">
                  <c:v>4.7902670184668442E-2</c:v>
                </c:pt>
                <c:pt idx="2">
                  <c:v>5.1266798008846121E-2</c:v>
                </c:pt>
                <c:pt idx="3">
                  <c:v>5.6819745028628035E-2</c:v>
                </c:pt>
                <c:pt idx="4">
                  <c:v>6.1109220394658888E-2</c:v>
                </c:pt>
                <c:pt idx="5">
                  <c:v>6.4135224106938601E-2</c:v>
                </c:pt>
                <c:pt idx="6">
                  <c:v>6.730749311712908E-2</c:v>
                </c:pt>
                <c:pt idx="7">
                  <c:v>7.5181042777976909E-2</c:v>
                </c:pt>
                <c:pt idx="8">
                  <c:v>8.1159384958198078E-2</c:v>
                </c:pt>
                <c:pt idx="9">
                  <c:v>8.5242519657792601E-2</c:v>
                </c:pt>
                <c:pt idx="10">
                  <c:v>8.7430446876760479E-2</c:v>
                </c:pt>
                <c:pt idx="11">
                  <c:v>8.7723166615101725E-2</c:v>
                </c:pt>
                <c:pt idx="12">
                  <c:v>8.6120678872816325E-2</c:v>
                </c:pt>
                <c:pt idx="13">
                  <c:v>8.7786122922781984E-2</c:v>
                </c:pt>
                <c:pt idx="14">
                  <c:v>9.0921653882063178E-2</c:v>
                </c:pt>
                <c:pt idx="15">
                  <c:v>9.7115068208739677E-2</c:v>
                </c:pt>
                <c:pt idx="16">
                  <c:v>0.10485512616266243</c:v>
                </c:pt>
                <c:pt idx="17">
                  <c:v>0.11069997663595857</c:v>
                </c:pt>
                <c:pt idx="18">
                  <c:v>0.11464961962862803</c:v>
                </c:pt>
                <c:pt idx="19">
                  <c:v>0.11670405514067089</c:v>
                </c:pt>
                <c:pt idx="20">
                  <c:v>0.11686328317208705</c:v>
                </c:pt>
                <c:pt idx="21">
                  <c:v>0.11512730372287661</c:v>
                </c:pt>
                <c:pt idx="22">
                  <c:v>0.11149611679303947</c:v>
                </c:pt>
                <c:pt idx="23">
                  <c:v>0.10596972238257572</c:v>
                </c:pt>
                <c:pt idx="24">
                  <c:v>9.8548120491485314E-2</c:v>
                </c:pt>
                <c:pt idx="25">
                  <c:v>8.9231311119768272E-2</c:v>
                </c:pt>
                <c:pt idx="26">
                  <c:v>7.8019294267424585E-2</c:v>
                </c:pt>
                <c:pt idx="27">
                  <c:v>7.181392175835824E-2</c:v>
                </c:pt>
                <c:pt idx="28">
                  <c:v>6.5593199028886967E-2</c:v>
                </c:pt>
                <c:pt idx="29">
                  <c:v>6.5468072724330556E-2</c:v>
                </c:pt>
                <c:pt idx="30">
                  <c:v>6.3447738939147486E-2</c:v>
                </c:pt>
                <c:pt idx="31">
                  <c:v>6.3280977382583009E-2</c:v>
                </c:pt>
                <c:pt idx="32">
                  <c:v>7.262633032304025E-2</c:v>
                </c:pt>
                <c:pt idx="33">
                  <c:v>8.0894658133872907E-2</c:v>
                </c:pt>
                <c:pt idx="34">
                  <c:v>8.9959062142308935E-2</c:v>
                </c:pt>
                <c:pt idx="35">
                  <c:v>0.10878352938254696</c:v>
                </c:pt>
                <c:pt idx="36">
                  <c:v>0.12489681793894596</c:v>
                </c:pt>
                <c:pt idx="37">
                  <c:v>0.13785142736096725</c:v>
                </c:pt>
                <c:pt idx="38">
                  <c:v>0.14764735764861081</c:v>
                </c:pt>
                <c:pt idx="39">
                  <c:v>0.1614605133601483</c:v>
                </c:pt>
                <c:pt idx="40">
                  <c:v>0.17873697814844039</c:v>
                </c:pt>
                <c:pt idx="41">
                  <c:v>0.19397231785729982</c:v>
                </c:pt>
                <c:pt idx="42">
                  <c:v>0.20604897843178147</c:v>
                </c:pt>
                <c:pt idx="43">
                  <c:v>0.21496695987188544</c:v>
                </c:pt>
                <c:pt idx="44">
                  <c:v>0.2207262621776116</c:v>
                </c:pt>
                <c:pt idx="45">
                  <c:v>0.22373012151658717</c:v>
                </c:pt>
                <c:pt idx="46">
                  <c:v>0.23199531004410467</c:v>
                </c:pt>
                <c:pt idx="47">
                  <c:v>0.25273380069719409</c:v>
                </c:pt>
                <c:pt idx="48">
                  <c:v>0.27291858759258708</c:v>
                </c:pt>
                <c:pt idx="49">
                  <c:v>0.28801061618942353</c:v>
                </c:pt>
                <c:pt idx="50">
                  <c:v>0.3042654604567373</c:v>
                </c:pt>
                <c:pt idx="51">
                  <c:v>0.31420294645529562</c:v>
                </c:pt>
                <c:pt idx="52">
                  <c:v>0.31782307418509842</c:v>
                </c:pt>
                <c:pt idx="53">
                  <c:v>0.31753428976275921</c:v>
                </c:pt>
                <c:pt idx="54">
                  <c:v>0.31683342854906599</c:v>
                </c:pt>
                <c:pt idx="55">
                  <c:v>0.31621128852555058</c:v>
                </c:pt>
                <c:pt idx="56">
                  <c:v>0.31859705133006072</c:v>
                </c:pt>
                <c:pt idx="57">
                  <c:v>0.32993486287706947</c:v>
                </c:pt>
                <c:pt idx="58">
                  <c:v>0.34172765916420866</c:v>
                </c:pt>
                <c:pt idx="59">
                  <c:v>0.35297883663956803</c:v>
                </c:pt>
                <c:pt idx="60">
                  <c:v>0.36990509139186845</c:v>
                </c:pt>
                <c:pt idx="61">
                  <c:v>0.38431289697143356</c:v>
                </c:pt>
                <c:pt idx="62">
                  <c:v>0.39177160845536774</c:v>
                </c:pt>
                <c:pt idx="63">
                  <c:v>0.39421823474753831</c:v>
                </c:pt>
                <c:pt idx="64">
                  <c:v>0.40308082479873836</c:v>
                </c:pt>
                <c:pt idx="65">
                  <c:v>0.4093943167698188</c:v>
                </c:pt>
                <c:pt idx="66">
                  <c:v>0.41203072292873116</c:v>
                </c:pt>
                <c:pt idx="67">
                  <c:v>0.41242402204738055</c:v>
                </c:pt>
                <c:pt idx="68">
                  <c:v>0.41792868423515955</c:v>
                </c:pt>
                <c:pt idx="69">
                  <c:v>0.41940057213504389</c:v>
                </c:pt>
                <c:pt idx="70">
                  <c:v>0.42126407522166182</c:v>
                </c:pt>
                <c:pt idx="71">
                  <c:v>0.43118701964787359</c:v>
                </c:pt>
                <c:pt idx="72">
                  <c:v>0.44693687375012159</c:v>
                </c:pt>
                <c:pt idx="73">
                  <c:v>0.45717889287991004</c:v>
                </c:pt>
                <c:pt idx="74">
                  <c:v>0.4621036737876425</c:v>
                </c:pt>
                <c:pt idx="75">
                  <c:v>0.46427265483487468</c:v>
                </c:pt>
                <c:pt idx="76">
                  <c:v>0.45886080595960038</c:v>
                </c:pt>
                <c:pt idx="77">
                  <c:v>0.45235558883679067</c:v>
                </c:pt>
                <c:pt idx="78">
                  <c:v>0.4387274815233117</c:v>
                </c:pt>
                <c:pt idx="79">
                  <c:v>0.41728852068113131</c:v>
                </c:pt>
                <c:pt idx="80">
                  <c:v>0.39864693392817291</c:v>
                </c:pt>
                <c:pt idx="81">
                  <c:v>0.38740339981500338</c:v>
                </c:pt>
                <c:pt idx="82">
                  <c:v>0.3818101406702798</c:v>
                </c:pt>
                <c:pt idx="83">
                  <c:v>0.38016174032808842</c:v>
                </c:pt>
                <c:pt idx="84">
                  <c:v>0.37543102063693068</c:v>
                </c:pt>
                <c:pt idx="85">
                  <c:v>0.36902016500659585</c:v>
                </c:pt>
                <c:pt idx="86">
                  <c:v>0.35771275948172293</c:v>
                </c:pt>
                <c:pt idx="87">
                  <c:v>0.34218981842428559</c:v>
                </c:pt>
                <c:pt idx="88">
                  <c:v>0.32602040030684348</c:v>
                </c:pt>
                <c:pt idx="89">
                  <c:v>0.30876217308757414</c:v>
                </c:pt>
                <c:pt idx="90">
                  <c:v>0.29099242007682946</c:v>
                </c:pt>
                <c:pt idx="91">
                  <c:v>0.26846189310580321</c:v>
                </c:pt>
                <c:pt idx="92">
                  <c:v>0.24980591730855156</c:v>
                </c:pt>
                <c:pt idx="93">
                  <c:v>0.23767560022516496</c:v>
                </c:pt>
                <c:pt idx="94">
                  <c:v>0.22651717114119993</c:v>
                </c:pt>
                <c:pt idx="95">
                  <c:v>0.21908819898866203</c:v>
                </c:pt>
                <c:pt idx="96">
                  <c:v>0.21306245989650141</c:v>
                </c:pt>
                <c:pt idx="97">
                  <c:v>0.20387804166996301</c:v>
                </c:pt>
                <c:pt idx="98">
                  <c:v>0.19153494430904688</c:v>
                </c:pt>
                <c:pt idx="99">
                  <c:v>0.17603316781375281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163776"/>
        <c:axId val="187165312"/>
      </c:scatterChart>
      <c:valAx>
        <c:axId val="187163776"/>
        <c:scaling>
          <c:orientation val="minMax"/>
          <c:max val="2.5"/>
          <c:min val="-3"/>
        </c:scaling>
        <c:delete val="0"/>
        <c:axPos val="b"/>
        <c:numFmt formatCode="General" sourceLinked="1"/>
        <c:majorTickMark val="out"/>
        <c:minorTickMark val="none"/>
        <c:tickLblPos val="nextTo"/>
        <c:crossAx val="187165312"/>
        <c:crosses val="autoZero"/>
        <c:crossBetween val="midCat"/>
        <c:majorUnit val="1"/>
      </c:valAx>
      <c:valAx>
        <c:axId val="187165312"/>
        <c:scaling>
          <c:orientation val="minMax"/>
          <c:max val="0.70000000000000007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6350">
            <a:solidFill>
              <a:schemeClr val="tx1">
                <a:tint val="75000"/>
                <a:shade val="95000"/>
                <a:satMod val="105000"/>
              </a:schemeClr>
            </a:solidFill>
          </a:ln>
        </c:spPr>
        <c:crossAx val="187163776"/>
        <c:crosses val="autoZero"/>
        <c:crossBetween val="midCat"/>
        <c:majorUnit val="0.1"/>
      </c:valAx>
      <c:spPr>
        <a:noFill/>
        <a:ln w="63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99827906984473"/>
          <c:y val="5.1400742154278388E-2"/>
          <c:w val="0.84046614199539527"/>
          <c:h val="0.8326195683872849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3.9'!$N$1</c:f>
              <c:strCache>
                <c:ptCount val="1"/>
                <c:pt idx="0">
                  <c:v>DPRF5054</c:v>
                </c:pt>
              </c:strCache>
            </c:strRef>
          </c:tx>
          <c:spPr>
            <a:ln w="1587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'Figure 3.9'!$M$2:$M$101</c:f>
              <c:numCache>
                <c:formatCode>General</c:formatCode>
                <c:ptCount val="100"/>
                <c:pt idx="0">
                  <c:v>-2.5077964556240206</c:v>
                </c:pt>
                <c:pt idx="1">
                  <c:v>-2.4674999457188167</c:v>
                </c:pt>
                <c:pt idx="2">
                  <c:v>-2.4272034358136128</c:v>
                </c:pt>
                <c:pt idx="3">
                  <c:v>-2.3869069259084084</c:v>
                </c:pt>
                <c:pt idx="4">
                  <c:v>-2.3466104160032044</c:v>
                </c:pt>
                <c:pt idx="5">
                  <c:v>-2.3063139060980005</c:v>
                </c:pt>
                <c:pt idx="6">
                  <c:v>-2.2660173961927965</c:v>
                </c:pt>
                <c:pt idx="7">
                  <c:v>-2.2257208862875926</c:v>
                </c:pt>
                <c:pt idx="8">
                  <c:v>-2.1854243763823882</c:v>
                </c:pt>
                <c:pt idx="9">
                  <c:v>-2.1451278664771842</c:v>
                </c:pt>
                <c:pt idx="10">
                  <c:v>-2.1048313565719803</c:v>
                </c:pt>
                <c:pt idx="11">
                  <c:v>-2.0645348466667763</c:v>
                </c:pt>
                <c:pt idx="12">
                  <c:v>-2.0242383367615719</c:v>
                </c:pt>
                <c:pt idx="13">
                  <c:v>-1.983941826856368</c:v>
                </c:pt>
                <c:pt idx="14">
                  <c:v>-1.943645316951164</c:v>
                </c:pt>
                <c:pt idx="15">
                  <c:v>-1.9033488070459601</c:v>
                </c:pt>
                <c:pt idx="16">
                  <c:v>-1.8630522971407559</c:v>
                </c:pt>
                <c:pt idx="17">
                  <c:v>-1.8227557872355518</c:v>
                </c:pt>
                <c:pt idx="18">
                  <c:v>-1.7824592773303478</c:v>
                </c:pt>
                <c:pt idx="19">
                  <c:v>-1.7421627674251439</c:v>
                </c:pt>
                <c:pt idx="20">
                  <c:v>-1.7018662575199397</c:v>
                </c:pt>
                <c:pt idx="21">
                  <c:v>-1.6615697476147357</c:v>
                </c:pt>
                <c:pt idx="22">
                  <c:v>-1.6212732377095316</c:v>
                </c:pt>
                <c:pt idx="23">
                  <c:v>-1.5809767278043276</c:v>
                </c:pt>
                <c:pt idx="24">
                  <c:v>-1.5406802178991237</c:v>
                </c:pt>
                <c:pt idx="25">
                  <c:v>-1.5003837079939195</c:v>
                </c:pt>
                <c:pt idx="26">
                  <c:v>-1.4600871980887156</c:v>
                </c:pt>
                <c:pt idx="27">
                  <c:v>-1.4197906881835114</c:v>
                </c:pt>
                <c:pt idx="28">
                  <c:v>-1.3794941782783074</c:v>
                </c:pt>
                <c:pt idx="29">
                  <c:v>-1.3391976683731033</c:v>
                </c:pt>
                <c:pt idx="30">
                  <c:v>-1.2989011584678993</c:v>
                </c:pt>
                <c:pt idx="31">
                  <c:v>-1.2586046485626952</c:v>
                </c:pt>
                <c:pt idx="32">
                  <c:v>-1.2183081386574912</c:v>
                </c:pt>
                <c:pt idx="33">
                  <c:v>-1.1780116287522873</c:v>
                </c:pt>
                <c:pt idx="34">
                  <c:v>-1.1377151188470831</c:v>
                </c:pt>
                <c:pt idx="35">
                  <c:v>-1.0974186089418791</c:v>
                </c:pt>
                <c:pt idx="36">
                  <c:v>-1.057122099036675</c:v>
                </c:pt>
                <c:pt idx="37">
                  <c:v>-1.016825589131471</c:v>
                </c:pt>
                <c:pt idx="38">
                  <c:v>-0.97652907922626686</c:v>
                </c:pt>
                <c:pt idx="39">
                  <c:v>-0.93623256932106291</c:v>
                </c:pt>
                <c:pt idx="40">
                  <c:v>-0.89593605941585874</c:v>
                </c:pt>
                <c:pt idx="41">
                  <c:v>-0.8556395495106548</c:v>
                </c:pt>
                <c:pt idx="42">
                  <c:v>-0.81534303960545085</c:v>
                </c:pt>
                <c:pt idx="43">
                  <c:v>-0.77504652970024668</c:v>
                </c:pt>
                <c:pt idx="44">
                  <c:v>-0.73475001979504273</c:v>
                </c:pt>
                <c:pt idx="45">
                  <c:v>-0.69445350988983856</c:v>
                </c:pt>
                <c:pt idx="46">
                  <c:v>-0.65415699998463461</c:v>
                </c:pt>
                <c:pt idx="47">
                  <c:v>-0.61386049007943044</c:v>
                </c:pt>
                <c:pt idx="48">
                  <c:v>-0.5735639801742265</c:v>
                </c:pt>
                <c:pt idx="49">
                  <c:v>-0.53326747026902255</c:v>
                </c:pt>
                <c:pt idx="50">
                  <c:v>-0.49297096036381838</c:v>
                </c:pt>
                <c:pt idx="51">
                  <c:v>-0.45267445045861443</c:v>
                </c:pt>
                <c:pt idx="52">
                  <c:v>-0.41237794055341048</c:v>
                </c:pt>
                <c:pt idx="53">
                  <c:v>-0.37208143064820609</c:v>
                </c:pt>
                <c:pt idx="54">
                  <c:v>-0.33178492074300214</c:v>
                </c:pt>
                <c:pt idx="55">
                  <c:v>-0.2914884108377982</c:v>
                </c:pt>
                <c:pt idx="56">
                  <c:v>-0.25119190093259425</c:v>
                </c:pt>
                <c:pt idx="57">
                  <c:v>-0.2108953910273903</c:v>
                </c:pt>
                <c:pt idx="58">
                  <c:v>-0.17059888112218591</c:v>
                </c:pt>
                <c:pt idx="59">
                  <c:v>-0.13030237121698196</c:v>
                </c:pt>
                <c:pt idx="60">
                  <c:v>-9.0005861311778013E-2</c:v>
                </c:pt>
                <c:pt idx="61">
                  <c:v>-4.9709351406574065E-2</c:v>
                </c:pt>
                <c:pt idx="62">
                  <c:v>-9.4128415013696731E-3</c:v>
                </c:pt>
                <c:pt idx="63">
                  <c:v>3.0883668403834275E-2</c:v>
                </c:pt>
                <c:pt idx="64">
                  <c:v>7.1180178309038222E-2</c:v>
                </c:pt>
                <c:pt idx="65">
                  <c:v>0.11147668821424217</c:v>
                </c:pt>
                <c:pt idx="66">
                  <c:v>0.15177319811944612</c:v>
                </c:pt>
                <c:pt idx="67">
                  <c:v>0.19206970802465051</c:v>
                </c:pt>
                <c:pt idx="68">
                  <c:v>0.23236621792985446</c:v>
                </c:pt>
                <c:pt idx="69">
                  <c:v>0.2726627278350584</c:v>
                </c:pt>
                <c:pt idx="70">
                  <c:v>0.31295923774026235</c:v>
                </c:pt>
                <c:pt idx="71">
                  <c:v>0.35325574764546674</c:v>
                </c:pt>
                <c:pt idx="72">
                  <c:v>0.39355225755067069</c:v>
                </c:pt>
                <c:pt idx="73">
                  <c:v>0.43384876745587464</c:v>
                </c:pt>
                <c:pt idx="74">
                  <c:v>0.47414527736107859</c:v>
                </c:pt>
                <c:pt idx="75">
                  <c:v>0.51444178726628254</c:v>
                </c:pt>
                <c:pt idx="76">
                  <c:v>0.55473829717148693</c:v>
                </c:pt>
                <c:pt idx="77">
                  <c:v>0.59503480707669087</c:v>
                </c:pt>
                <c:pt idx="78">
                  <c:v>0.63533131698189482</c:v>
                </c:pt>
                <c:pt idx="79">
                  <c:v>0.67562782688709877</c:v>
                </c:pt>
                <c:pt idx="80">
                  <c:v>0.71592433679230316</c:v>
                </c:pt>
                <c:pt idx="81">
                  <c:v>0.75622084669750711</c:v>
                </c:pt>
                <c:pt idx="82">
                  <c:v>0.79651735660271106</c:v>
                </c:pt>
                <c:pt idx="83">
                  <c:v>0.83681386650791501</c:v>
                </c:pt>
                <c:pt idx="84">
                  <c:v>0.87711037641311895</c:v>
                </c:pt>
                <c:pt idx="85">
                  <c:v>0.91740688631832334</c:v>
                </c:pt>
                <c:pt idx="86">
                  <c:v>0.95770339622352729</c:v>
                </c:pt>
                <c:pt idx="87">
                  <c:v>0.99799990612873124</c:v>
                </c:pt>
                <c:pt idx="88">
                  <c:v>1.0382964160339352</c:v>
                </c:pt>
                <c:pt idx="89">
                  <c:v>1.0785929259391391</c:v>
                </c:pt>
                <c:pt idx="90">
                  <c:v>1.1188894358443435</c:v>
                </c:pt>
                <c:pt idx="91">
                  <c:v>1.1591859457495475</c:v>
                </c:pt>
                <c:pt idx="92">
                  <c:v>1.1994824556547514</c:v>
                </c:pt>
                <c:pt idx="93">
                  <c:v>1.2397789655599554</c:v>
                </c:pt>
                <c:pt idx="94">
                  <c:v>1.2800754754651598</c:v>
                </c:pt>
                <c:pt idx="95">
                  <c:v>1.3203719853703637</c:v>
                </c:pt>
                <c:pt idx="96">
                  <c:v>1.3606684952755677</c:v>
                </c:pt>
                <c:pt idx="97">
                  <c:v>1.4009650051807716</c:v>
                </c:pt>
                <c:pt idx="98">
                  <c:v>1.4412615150859756</c:v>
                </c:pt>
                <c:pt idx="99">
                  <c:v>1.4815580249911799</c:v>
                </c:pt>
              </c:numCache>
            </c:numRef>
          </c:xVal>
          <c:yVal>
            <c:numRef>
              <c:f>'Figure 3.9'!$N$2:$N$101</c:f>
              <c:numCache>
                <c:formatCode>General</c:formatCode>
                <c:ptCount val="100"/>
                <c:pt idx="0">
                  <c:v>4.9761227800839129E-2</c:v>
                </c:pt>
                <c:pt idx="1">
                  <c:v>4.9419398733377029E-2</c:v>
                </c:pt>
                <c:pt idx="2">
                  <c:v>4.8393911530990721E-2</c:v>
                </c:pt>
                <c:pt idx="3">
                  <c:v>5.196656085322638E-2</c:v>
                </c:pt>
                <c:pt idx="4">
                  <c:v>5.7030482833934242E-2</c:v>
                </c:pt>
                <c:pt idx="5">
                  <c:v>6.0727088544793688E-2</c:v>
                </c:pt>
                <c:pt idx="6">
                  <c:v>6.3819035752442813E-2</c:v>
                </c:pt>
                <c:pt idx="7">
                  <c:v>7.2624321394752792E-2</c:v>
                </c:pt>
                <c:pt idx="8">
                  <c:v>7.9378632632290211E-2</c:v>
                </c:pt>
                <c:pt idx="9">
                  <c:v>8.4081969465054959E-2</c:v>
                </c:pt>
                <c:pt idx="10">
                  <c:v>8.6734331893047079E-2</c:v>
                </c:pt>
                <c:pt idx="11">
                  <c:v>8.7335719916266596E-2</c:v>
                </c:pt>
                <c:pt idx="12">
                  <c:v>8.5886133534713471E-2</c:v>
                </c:pt>
                <c:pt idx="13">
                  <c:v>9.0393457348644082E-2</c:v>
                </c:pt>
                <c:pt idx="14">
                  <c:v>9.4071306979022495E-2</c:v>
                </c:pt>
                <c:pt idx="15">
                  <c:v>9.6381840339552535E-2</c:v>
                </c:pt>
                <c:pt idx="16">
                  <c:v>0.10212304567644756</c:v>
                </c:pt>
                <c:pt idx="17">
                  <c:v>0.10919796999750106</c:v>
                </c:pt>
                <c:pt idx="18">
                  <c:v>0.1142219199137819</c:v>
                </c:pt>
                <c:pt idx="19">
                  <c:v>0.11719489542529016</c:v>
                </c:pt>
                <c:pt idx="20">
                  <c:v>0.11811689653202578</c:v>
                </c:pt>
                <c:pt idx="21">
                  <c:v>0.11698792323398878</c:v>
                </c:pt>
                <c:pt idx="22">
                  <c:v>0.11380797553117918</c:v>
                </c:pt>
                <c:pt idx="23">
                  <c:v>0.10857705342359694</c:v>
                </c:pt>
                <c:pt idx="24">
                  <c:v>0.10129515691124211</c:v>
                </c:pt>
                <c:pt idx="25">
                  <c:v>9.1962285994114601E-2</c:v>
                </c:pt>
                <c:pt idx="26">
                  <c:v>8.0578440672214563E-2</c:v>
                </c:pt>
                <c:pt idx="27">
                  <c:v>7.1590060654454307E-2</c:v>
                </c:pt>
                <c:pt idx="28">
                  <c:v>7.7483093531782954E-2</c:v>
                </c:pt>
                <c:pt idx="29">
                  <c:v>8.4633182656803682E-2</c:v>
                </c:pt>
                <c:pt idx="30">
                  <c:v>9.6627284432188626E-2</c:v>
                </c:pt>
                <c:pt idx="31">
                  <c:v>0.1134550664648926</c:v>
                </c:pt>
                <c:pt idx="32">
                  <c:v>0.12786072779299329</c:v>
                </c:pt>
                <c:pt idx="33">
                  <c:v>0.13953175658139713</c:v>
                </c:pt>
                <c:pt idx="34">
                  <c:v>0.14846815283010426</c:v>
                </c:pt>
                <c:pt idx="35">
                  <c:v>0.15466991653911449</c:v>
                </c:pt>
                <c:pt idx="36">
                  <c:v>0.1581370477084279</c:v>
                </c:pt>
                <c:pt idx="37">
                  <c:v>0.15886954633804448</c:v>
                </c:pt>
                <c:pt idx="38">
                  <c:v>0.16346991447042541</c:v>
                </c:pt>
                <c:pt idx="39">
                  <c:v>0.17436681135984827</c:v>
                </c:pt>
                <c:pt idx="40">
                  <c:v>0.19256844501142803</c:v>
                </c:pt>
                <c:pt idx="41">
                  <c:v>0.2109781504689181</c:v>
                </c:pt>
                <c:pt idx="42">
                  <c:v>0.22528590711686289</c:v>
                </c:pt>
                <c:pt idx="43">
                  <c:v>0.24300261242176624</c:v>
                </c:pt>
                <c:pt idx="44">
                  <c:v>0.26428426444326836</c:v>
                </c:pt>
                <c:pt idx="45">
                  <c:v>0.28009665138537687</c:v>
                </c:pt>
                <c:pt idx="46">
                  <c:v>0.29043977324809173</c:v>
                </c:pt>
                <c:pt idx="47">
                  <c:v>0.29847734136320925</c:v>
                </c:pt>
                <c:pt idx="48">
                  <c:v>0.30552218032119977</c:v>
                </c:pt>
                <c:pt idx="49">
                  <c:v>0.30641409606487247</c:v>
                </c:pt>
                <c:pt idx="50">
                  <c:v>0.30594587587637762</c:v>
                </c:pt>
                <c:pt idx="51">
                  <c:v>0.30203142215999734</c:v>
                </c:pt>
                <c:pt idx="52">
                  <c:v>0.3022521473409836</c:v>
                </c:pt>
                <c:pt idx="53">
                  <c:v>0.30273096419381368</c:v>
                </c:pt>
                <c:pt idx="54">
                  <c:v>0.30549454085035893</c:v>
                </c:pt>
                <c:pt idx="55">
                  <c:v>0.30424466319503712</c:v>
                </c:pt>
                <c:pt idx="56">
                  <c:v>0.29820917859524582</c:v>
                </c:pt>
                <c:pt idx="57">
                  <c:v>0.28738808705098523</c:v>
                </c:pt>
                <c:pt idx="58">
                  <c:v>0.28408037980621076</c:v>
                </c:pt>
                <c:pt idx="59">
                  <c:v>0.28636682741057762</c:v>
                </c:pt>
                <c:pt idx="60">
                  <c:v>0.28181669366570256</c:v>
                </c:pt>
                <c:pt idx="61">
                  <c:v>0.27724442170739805</c:v>
                </c:pt>
                <c:pt idx="62">
                  <c:v>0.27155709100668612</c:v>
                </c:pt>
                <c:pt idx="63">
                  <c:v>0.27146129878119585</c:v>
                </c:pt>
                <c:pt idx="64">
                  <c:v>0.28773977673921053</c:v>
                </c:pt>
                <c:pt idx="65">
                  <c:v>0.29906767725156169</c:v>
                </c:pt>
                <c:pt idx="66">
                  <c:v>0.31558620369846174</c:v>
                </c:pt>
                <c:pt idx="67">
                  <c:v>0.33255785177812269</c:v>
                </c:pt>
                <c:pt idx="68">
                  <c:v>0.35434740768759948</c:v>
                </c:pt>
                <c:pt idx="69">
                  <c:v>0.3882719504162202</c:v>
                </c:pt>
                <c:pt idx="70">
                  <c:v>0.41743488554393265</c:v>
                </c:pt>
                <c:pt idx="71">
                  <c:v>0.44764825191299296</c:v>
                </c:pt>
                <c:pt idx="72">
                  <c:v>0.47489795256745887</c:v>
                </c:pt>
                <c:pt idx="73">
                  <c:v>0.49886876804522812</c:v>
                </c:pt>
                <c:pt idx="74">
                  <c:v>0.51968078502713377</c:v>
                </c:pt>
                <c:pt idx="75">
                  <c:v>0.53592049567875455</c:v>
                </c:pt>
                <c:pt idx="76">
                  <c:v>0.54327265057636087</c:v>
                </c:pt>
                <c:pt idx="77">
                  <c:v>0.5417372497199523</c:v>
                </c:pt>
                <c:pt idx="78">
                  <c:v>0.53131429310952916</c:v>
                </c:pt>
                <c:pt idx="79">
                  <c:v>0.51200378074509134</c:v>
                </c:pt>
                <c:pt idx="80">
                  <c:v>0.48623274468085803</c:v>
                </c:pt>
                <c:pt idx="81">
                  <c:v>0.46244555337973531</c:v>
                </c:pt>
                <c:pt idx="82">
                  <c:v>0.44040087323860183</c:v>
                </c:pt>
                <c:pt idx="83">
                  <c:v>0.42789433457657144</c:v>
                </c:pt>
                <c:pt idx="84">
                  <c:v>0.41213310311327145</c:v>
                </c:pt>
                <c:pt idx="85">
                  <c:v>0.39365099529751113</c:v>
                </c:pt>
                <c:pt idx="86">
                  <c:v>0.36920125911845797</c:v>
                </c:pt>
                <c:pt idx="87">
                  <c:v>0.33722137575405498</c:v>
                </c:pt>
                <c:pt idx="88">
                  <c:v>0.31994681601295061</c:v>
                </c:pt>
                <c:pt idx="89">
                  <c:v>0.29650989844290698</c:v>
                </c:pt>
                <c:pt idx="90">
                  <c:v>0.27820640290714282</c:v>
                </c:pt>
                <c:pt idx="91">
                  <c:v>0.25792423069777137</c:v>
                </c:pt>
                <c:pt idx="92">
                  <c:v>0.23148913527408191</c:v>
                </c:pt>
                <c:pt idx="93">
                  <c:v>0.21811590651019139</c:v>
                </c:pt>
                <c:pt idx="94">
                  <c:v>0.20668535706540359</c:v>
                </c:pt>
                <c:pt idx="95">
                  <c:v>0.19870875781008435</c:v>
                </c:pt>
                <c:pt idx="96">
                  <c:v>0.18826885917070227</c:v>
                </c:pt>
                <c:pt idx="97">
                  <c:v>0.17921923352986646</c:v>
                </c:pt>
                <c:pt idx="98">
                  <c:v>0.1709225316548984</c:v>
                </c:pt>
                <c:pt idx="99">
                  <c:v>0.15989119724023343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069440"/>
        <c:axId val="193070976"/>
      </c:scatterChart>
      <c:valAx>
        <c:axId val="193069440"/>
        <c:scaling>
          <c:orientation val="minMax"/>
          <c:max val="2.5"/>
          <c:min val="-3"/>
        </c:scaling>
        <c:delete val="0"/>
        <c:axPos val="b"/>
        <c:numFmt formatCode="General" sourceLinked="1"/>
        <c:majorTickMark val="out"/>
        <c:minorTickMark val="none"/>
        <c:tickLblPos val="nextTo"/>
        <c:crossAx val="193070976"/>
        <c:crosses val="autoZero"/>
        <c:crossBetween val="midCat"/>
        <c:majorUnit val="1"/>
      </c:valAx>
      <c:valAx>
        <c:axId val="193070976"/>
        <c:scaling>
          <c:orientation val="minMax"/>
          <c:max val="0.70000000000000007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6350">
            <a:solidFill>
              <a:schemeClr val="tx1">
                <a:tint val="75000"/>
                <a:shade val="95000"/>
                <a:satMod val="105000"/>
              </a:schemeClr>
            </a:solidFill>
          </a:ln>
        </c:spPr>
        <c:crossAx val="193069440"/>
        <c:crosses val="autoZero"/>
        <c:crossBetween val="midCat"/>
        <c:majorUnit val="0.1"/>
      </c:valAx>
      <c:spPr>
        <a:noFill/>
        <a:ln w="63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320932791697081"/>
          <c:y val="5.0371056054233816E-2"/>
          <c:w val="0.84046614199539527"/>
          <c:h val="0.8326195683872849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3.9'!$T$1</c:f>
              <c:strCache>
                <c:ptCount val="1"/>
                <c:pt idx="0">
                  <c:v>DPRF6569</c:v>
                </c:pt>
              </c:strCache>
            </c:strRef>
          </c:tx>
          <c:spPr>
            <a:ln w="1587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'Figure 3.9'!$S$2:$S$101</c:f>
              <c:numCache>
                <c:formatCode>General</c:formatCode>
                <c:ptCount val="100"/>
                <c:pt idx="0">
                  <c:v>-1.064666187085646</c:v>
                </c:pt>
                <c:pt idx="1">
                  <c:v>-1.0289810422436907</c:v>
                </c:pt>
                <c:pt idx="2">
                  <c:v>-0.99329589740173518</c:v>
                </c:pt>
                <c:pt idx="3">
                  <c:v>-0.9576107525597799</c:v>
                </c:pt>
                <c:pt idx="4">
                  <c:v>-0.9219256077178245</c:v>
                </c:pt>
                <c:pt idx="5">
                  <c:v>-0.88624046287586911</c:v>
                </c:pt>
                <c:pt idx="6">
                  <c:v>-0.85055531803391371</c:v>
                </c:pt>
                <c:pt idx="7">
                  <c:v>-0.81487017319195831</c:v>
                </c:pt>
                <c:pt idx="8">
                  <c:v>-0.77918502835000303</c:v>
                </c:pt>
                <c:pt idx="9">
                  <c:v>-0.74349988350804752</c:v>
                </c:pt>
                <c:pt idx="10">
                  <c:v>-0.70781473866609224</c:v>
                </c:pt>
                <c:pt idx="11">
                  <c:v>-0.67212959382413684</c:v>
                </c:pt>
                <c:pt idx="12">
                  <c:v>-0.63644444898218144</c:v>
                </c:pt>
                <c:pt idx="13">
                  <c:v>-0.60075930414022616</c:v>
                </c:pt>
                <c:pt idx="14">
                  <c:v>-0.56507415929827065</c:v>
                </c:pt>
                <c:pt idx="15">
                  <c:v>-0.52938901445631537</c:v>
                </c:pt>
                <c:pt idx="16">
                  <c:v>-0.49370386961435997</c:v>
                </c:pt>
                <c:pt idx="17">
                  <c:v>-0.45801872477240457</c:v>
                </c:pt>
                <c:pt idx="18">
                  <c:v>-0.42233357993044918</c:v>
                </c:pt>
                <c:pt idx="19">
                  <c:v>-0.38664843508849389</c:v>
                </c:pt>
                <c:pt idx="20">
                  <c:v>-0.3509632902465385</c:v>
                </c:pt>
                <c:pt idx="21">
                  <c:v>-0.3152781454045831</c:v>
                </c:pt>
                <c:pt idx="22">
                  <c:v>-0.2795930005626277</c:v>
                </c:pt>
                <c:pt idx="23">
                  <c:v>-0.24390785572067231</c:v>
                </c:pt>
                <c:pt idx="24">
                  <c:v>-0.20822271087871691</c:v>
                </c:pt>
                <c:pt idx="25">
                  <c:v>-0.17253756603676162</c:v>
                </c:pt>
                <c:pt idx="26">
                  <c:v>-0.13685242119480623</c:v>
                </c:pt>
                <c:pt idx="27">
                  <c:v>-0.10116727635285083</c:v>
                </c:pt>
                <c:pt idx="28">
                  <c:v>-6.5482131510895436E-2</c:v>
                </c:pt>
                <c:pt idx="29">
                  <c:v>-2.979698666894004E-2</c:v>
                </c:pt>
                <c:pt idx="30">
                  <c:v>5.8881581730152455E-3</c:v>
                </c:pt>
                <c:pt idx="31">
                  <c:v>4.1573303014970753E-2</c:v>
                </c:pt>
                <c:pt idx="32">
                  <c:v>7.7258447856926038E-2</c:v>
                </c:pt>
                <c:pt idx="33">
                  <c:v>0.11294359269888132</c:v>
                </c:pt>
                <c:pt idx="34">
                  <c:v>0.14862873754083683</c:v>
                </c:pt>
                <c:pt idx="35">
                  <c:v>0.18431388238279212</c:v>
                </c:pt>
                <c:pt idx="36">
                  <c:v>0.21999902722474762</c:v>
                </c:pt>
                <c:pt idx="37">
                  <c:v>0.25568417206670291</c:v>
                </c:pt>
                <c:pt idx="38">
                  <c:v>0.29136931690865819</c:v>
                </c:pt>
                <c:pt idx="39">
                  <c:v>0.3270544617506137</c:v>
                </c:pt>
                <c:pt idx="40">
                  <c:v>0.36273960659256899</c:v>
                </c:pt>
                <c:pt idx="41">
                  <c:v>0.39842475143452449</c:v>
                </c:pt>
                <c:pt idx="42">
                  <c:v>0.43410989627647978</c:v>
                </c:pt>
                <c:pt idx="43">
                  <c:v>0.46979504111843506</c:v>
                </c:pt>
                <c:pt idx="44">
                  <c:v>0.50548018596039057</c:v>
                </c:pt>
                <c:pt idx="45">
                  <c:v>0.54116533080234586</c:v>
                </c:pt>
                <c:pt idx="46">
                  <c:v>0.57685047564430136</c:v>
                </c:pt>
                <c:pt idx="47">
                  <c:v>0.61253562048625665</c:v>
                </c:pt>
                <c:pt idx="48">
                  <c:v>0.64822076532821216</c:v>
                </c:pt>
                <c:pt idx="49">
                  <c:v>0.68390591017016744</c:v>
                </c:pt>
                <c:pt idx="50">
                  <c:v>0.71959105501212273</c:v>
                </c:pt>
                <c:pt idx="51">
                  <c:v>0.75527619985407823</c:v>
                </c:pt>
                <c:pt idx="52">
                  <c:v>0.79096134469603352</c:v>
                </c:pt>
                <c:pt idx="53">
                  <c:v>0.82664648953798903</c:v>
                </c:pt>
                <c:pt idx="54">
                  <c:v>0.86233163437994431</c:v>
                </c:pt>
                <c:pt idx="55">
                  <c:v>0.8980167792218996</c:v>
                </c:pt>
                <c:pt idx="56">
                  <c:v>0.9337019240638551</c:v>
                </c:pt>
                <c:pt idx="57">
                  <c:v>0.96938706890581061</c:v>
                </c:pt>
                <c:pt idx="58">
                  <c:v>1.0050722137477659</c:v>
                </c:pt>
                <c:pt idx="59">
                  <c:v>1.0407573585897212</c:v>
                </c:pt>
                <c:pt idx="60">
                  <c:v>1.0764425034316765</c:v>
                </c:pt>
                <c:pt idx="61">
                  <c:v>1.1121276482736318</c:v>
                </c:pt>
                <c:pt idx="62">
                  <c:v>1.1478127931155875</c:v>
                </c:pt>
                <c:pt idx="63">
                  <c:v>1.1834979379575428</c:v>
                </c:pt>
                <c:pt idx="64">
                  <c:v>1.2191830827994981</c:v>
                </c:pt>
                <c:pt idx="65">
                  <c:v>1.2548682276414533</c:v>
                </c:pt>
                <c:pt idx="66">
                  <c:v>1.2905533724834086</c:v>
                </c:pt>
                <c:pt idx="67">
                  <c:v>1.3262385173253644</c:v>
                </c:pt>
                <c:pt idx="68">
                  <c:v>1.3619236621673196</c:v>
                </c:pt>
                <c:pt idx="69">
                  <c:v>1.3976088070092749</c:v>
                </c:pt>
                <c:pt idx="70">
                  <c:v>1.4332939518512302</c:v>
                </c:pt>
                <c:pt idx="71">
                  <c:v>1.4689790966931855</c:v>
                </c:pt>
                <c:pt idx="72">
                  <c:v>1.5046642415351412</c:v>
                </c:pt>
                <c:pt idx="73">
                  <c:v>1.5403493863770965</c:v>
                </c:pt>
                <c:pt idx="74">
                  <c:v>1.5760345312190518</c:v>
                </c:pt>
                <c:pt idx="75">
                  <c:v>1.6117196760610071</c:v>
                </c:pt>
                <c:pt idx="76">
                  <c:v>1.6474048209029624</c:v>
                </c:pt>
                <c:pt idx="77">
                  <c:v>1.6830899657449181</c:v>
                </c:pt>
                <c:pt idx="78">
                  <c:v>1.7187751105868734</c:v>
                </c:pt>
                <c:pt idx="79">
                  <c:v>1.7544602554288287</c:v>
                </c:pt>
                <c:pt idx="80">
                  <c:v>1.7901454002707839</c:v>
                </c:pt>
                <c:pt idx="81">
                  <c:v>1.8258305451127392</c:v>
                </c:pt>
                <c:pt idx="82">
                  <c:v>1.861515689954695</c:v>
                </c:pt>
                <c:pt idx="83">
                  <c:v>1.8972008347966502</c:v>
                </c:pt>
                <c:pt idx="84">
                  <c:v>1.9328859796386055</c:v>
                </c:pt>
                <c:pt idx="85">
                  <c:v>1.9685711244805608</c:v>
                </c:pt>
                <c:pt idx="86">
                  <c:v>2.0042562693225161</c:v>
                </c:pt>
                <c:pt idx="87">
                  <c:v>2.0399414141644718</c:v>
                </c:pt>
                <c:pt idx="88">
                  <c:v>2.0756265590064271</c:v>
                </c:pt>
                <c:pt idx="89">
                  <c:v>2.1113117038483824</c:v>
                </c:pt>
                <c:pt idx="90">
                  <c:v>2.1469968486903377</c:v>
                </c:pt>
                <c:pt idx="91">
                  <c:v>2.182681993532293</c:v>
                </c:pt>
                <c:pt idx="92">
                  <c:v>2.2183671383742487</c:v>
                </c:pt>
                <c:pt idx="93">
                  <c:v>2.254052283216204</c:v>
                </c:pt>
                <c:pt idx="94">
                  <c:v>2.2897374280581593</c:v>
                </c:pt>
                <c:pt idx="95">
                  <c:v>2.3254225729001146</c:v>
                </c:pt>
                <c:pt idx="96">
                  <c:v>2.3611077177420703</c:v>
                </c:pt>
                <c:pt idx="97">
                  <c:v>2.3967928625840256</c:v>
                </c:pt>
                <c:pt idx="98">
                  <c:v>2.4324780074259809</c:v>
                </c:pt>
                <c:pt idx="99">
                  <c:v>2.4681631522679361</c:v>
                </c:pt>
              </c:numCache>
            </c:numRef>
          </c:xVal>
          <c:yVal>
            <c:numRef>
              <c:f>'Figure 3.9'!$T$2:$T$101</c:f>
              <c:numCache>
                <c:formatCode>General</c:formatCode>
                <c:ptCount val="100"/>
                <c:pt idx="0">
                  <c:v>0.45780908440007262</c:v>
                </c:pt>
                <c:pt idx="1">
                  <c:v>0.48428301774410093</c:v>
                </c:pt>
                <c:pt idx="2">
                  <c:v>0.50758318462058372</c:v>
                </c:pt>
                <c:pt idx="3">
                  <c:v>0.53267830043959197</c:v>
                </c:pt>
                <c:pt idx="4">
                  <c:v>0.5558822760745753</c:v>
                </c:pt>
                <c:pt idx="5">
                  <c:v>0.57427085417374557</c:v>
                </c:pt>
                <c:pt idx="6">
                  <c:v>0.58784403473710323</c:v>
                </c:pt>
                <c:pt idx="7">
                  <c:v>0.59660181776464793</c:v>
                </c:pt>
                <c:pt idx="8">
                  <c:v>0.6005442032563798</c:v>
                </c:pt>
                <c:pt idx="9">
                  <c:v>0.59967119121229884</c:v>
                </c:pt>
                <c:pt idx="10">
                  <c:v>0.59398278163240481</c:v>
                </c:pt>
                <c:pt idx="11">
                  <c:v>0.58347897451669828</c:v>
                </c:pt>
                <c:pt idx="12">
                  <c:v>0.56815976986517858</c:v>
                </c:pt>
                <c:pt idx="13">
                  <c:v>0.54802516767784626</c:v>
                </c:pt>
                <c:pt idx="14">
                  <c:v>0.52307516795470099</c:v>
                </c:pt>
                <c:pt idx="15">
                  <c:v>0.49355630203659395</c:v>
                </c:pt>
                <c:pt idx="16">
                  <c:v>0.46699334879496651</c:v>
                </c:pt>
                <c:pt idx="17">
                  <c:v>0.43753240767587914</c:v>
                </c:pt>
                <c:pt idx="18">
                  <c:v>0.40734713787274152</c:v>
                </c:pt>
                <c:pt idx="19">
                  <c:v>0.37755944091068211</c:v>
                </c:pt>
                <c:pt idx="20">
                  <c:v>0.34843002182749444</c:v>
                </c:pt>
                <c:pt idx="21">
                  <c:v>0.32724328923458873</c:v>
                </c:pt>
                <c:pt idx="22">
                  <c:v>0.3101681566407678</c:v>
                </c:pt>
                <c:pt idx="23">
                  <c:v>0.29410778075054506</c:v>
                </c:pt>
                <c:pt idx="24">
                  <c:v>0.27870927786757904</c:v>
                </c:pt>
                <c:pt idx="25">
                  <c:v>0.26306959918971168</c:v>
                </c:pt>
                <c:pt idx="26">
                  <c:v>0.25138776544500196</c:v>
                </c:pt>
                <c:pt idx="27">
                  <c:v>0.23788011169747952</c:v>
                </c:pt>
                <c:pt idx="28">
                  <c:v>0.22767263138293445</c:v>
                </c:pt>
                <c:pt idx="29">
                  <c:v>0.22297158117843446</c:v>
                </c:pt>
                <c:pt idx="30">
                  <c:v>0.224119115757098</c:v>
                </c:pt>
                <c:pt idx="31">
                  <c:v>0.22313687381808975</c:v>
                </c:pt>
                <c:pt idx="32">
                  <c:v>0.22438453770105721</c:v>
                </c:pt>
                <c:pt idx="33">
                  <c:v>0.22292354047012997</c:v>
                </c:pt>
                <c:pt idx="34">
                  <c:v>0.2225632218215978</c:v>
                </c:pt>
                <c:pt idx="35">
                  <c:v>0.22113865244072012</c:v>
                </c:pt>
                <c:pt idx="36">
                  <c:v>0.21952428767635027</c:v>
                </c:pt>
                <c:pt idx="37">
                  <c:v>0.22206266707141339</c:v>
                </c:pt>
                <c:pt idx="38">
                  <c:v>0.22450998009155734</c:v>
                </c:pt>
                <c:pt idx="39">
                  <c:v>0.22515151903577146</c:v>
                </c:pt>
                <c:pt idx="40">
                  <c:v>0.22697746247328912</c:v>
                </c:pt>
                <c:pt idx="41">
                  <c:v>0.22875920251762225</c:v>
                </c:pt>
                <c:pt idx="42">
                  <c:v>0.22843420614003737</c:v>
                </c:pt>
                <c:pt idx="43">
                  <c:v>0.22600247334053428</c:v>
                </c:pt>
                <c:pt idx="44">
                  <c:v>0.22146400411911307</c:v>
                </c:pt>
                <c:pt idx="45">
                  <c:v>0.21547832927330288</c:v>
                </c:pt>
                <c:pt idx="46">
                  <c:v>0.21257433786118282</c:v>
                </c:pt>
                <c:pt idx="47">
                  <c:v>0.21118263544240484</c:v>
                </c:pt>
                <c:pt idx="48">
                  <c:v>0.20968211408419385</c:v>
                </c:pt>
                <c:pt idx="49">
                  <c:v>0.20905078234479413</c:v>
                </c:pt>
                <c:pt idx="50">
                  <c:v>0.21373340454883144</c:v>
                </c:pt>
                <c:pt idx="51">
                  <c:v>0.21678482367313506</c:v>
                </c:pt>
                <c:pt idx="52">
                  <c:v>0.21742854402953227</c:v>
                </c:pt>
                <c:pt idx="53">
                  <c:v>0.21772770825826357</c:v>
                </c:pt>
                <c:pt idx="54">
                  <c:v>0.21890974028374691</c:v>
                </c:pt>
                <c:pt idx="55">
                  <c:v>0.21798503588731219</c:v>
                </c:pt>
                <c:pt idx="56">
                  <c:v>0.21495359506895931</c:v>
                </c:pt>
                <c:pt idx="57">
                  <c:v>0.20981541782868829</c:v>
                </c:pt>
                <c:pt idx="58">
                  <c:v>0.20257050416649919</c:v>
                </c:pt>
                <c:pt idx="59">
                  <c:v>0.19436415514577879</c:v>
                </c:pt>
                <c:pt idx="60">
                  <c:v>0.18820611490258929</c:v>
                </c:pt>
                <c:pt idx="61">
                  <c:v>0.18740181048114643</c:v>
                </c:pt>
                <c:pt idx="62">
                  <c:v>0.19261349059915195</c:v>
                </c:pt>
                <c:pt idx="63">
                  <c:v>0.19571843429523925</c:v>
                </c:pt>
                <c:pt idx="64">
                  <c:v>0.19671664156940849</c:v>
                </c:pt>
                <c:pt idx="65">
                  <c:v>0.1970421537068916</c:v>
                </c:pt>
                <c:pt idx="66">
                  <c:v>0.1991440810607101</c:v>
                </c:pt>
                <c:pt idx="67">
                  <c:v>0.19944023433859875</c:v>
                </c:pt>
                <c:pt idx="68">
                  <c:v>0.1979306135405576</c:v>
                </c:pt>
                <c:pt idx="69">
                  <c:v>0.19461521866658665</c:v>
                </c:pt>
                <c:pt idx="70">
                  <c:v>0.18949404971668588</c:v>
                </c:pt>
                <c:pt idx="71">
                  <c:v>0.1825671066908553</c:v>
                </c:pt>
                <c:pt idx="72">
                  <c:v>0.17383438958909478</c:v>
                </c:pt>
                <c:pt idx="73">
                  <c:v>0.16329589841140454</c:v>
                </c:pt>
                <c:pt idx="74">
                  <c:v>0.15524185612071348</c:v>
                </c:pt>
                <c:pt idx="75">
                  <c:v>0.14657278730278722</c:v>
                </c:pt>
                <c:pt idx="76">
                  <c:v>0.13639890675491947</c:v>
                </c:pt>
                <c:pt idx="77">
                  <c:v>0.12472021447711004</c:v>
                </c:pt>
                <c:pt idx="78">
                  <c:v>0.11153671046935924</c:v>
                </c:pt>
                <c:pt idx="79">
                  <c:v>9.8673362756301716E-2</c:v>
                </c:pt>
                <c:pt idx="80">
                  <c:v>8.9950351686725175E-2</c:v>
                </c:pt>
                <c:pt idx="81">
                  <c:v>8.3250875947956868E-2</c:v>
                </c:pt>
                <c:pt idx="82">
                  <c:v>7.9516281724523213E-2</c:v>
                </c:pt>
                <c:pt idx="83">
                  <c:v>8.0860128007305465E-2</c:v>
                </c:pt>
                <c:pt idx="84">
                  <c:v>8.187493476317885E-2</c:v>
                </c:pt>
                <c:pt idx="85">
                  <c:v>8.1986854481087348E-2</c:v>
                </c:pt>
                <c:pt idx="86">
                  <c:v>8.1195887161030933E-2</c:v>
                </c:pt>
                <c:pt idx="87">
                  <c:v>7.950203280300959E-2</c:v>
                </c:pt>
                <c:pt idx="88">
                  <c:v>7.690529140702336E-2</c:v>
                </c:pt>
                <c:pt idx="89">
                  <c:v>7.340566297307223E-2</c:v>
                </c:pt>
                <c:pt idx="90">
                  <c:v>6.9003147501156187E-2</c:v>
                </c:pt>
                <c:pt idx="91">
                  <c:v>6.3697744991275243E-2</c:v>
                </c:pt>
                <c:pt idx="92">
                  <c:v>5.7489455443429309E-2</c:v>
                </c:pt>
                <c:pt idx="93">
                  <c:v>5.0378278857618544E-2</c:v>
                </c:pt>
                <c:pt idx="94">
                  <c:v>4.2684038701275601E-2</c:v>
                </c:pt>
                <c:pt idx="95">
                  <c:v>4.0507512716347262E-2</c:v>
                </c:pt>
                <c:pt idx="96">
                  <c:v>4.156088092730633E-2</c:v>
                </c:pt>
                <c:pt idx="97">
                  <c:v>4.2313286792277083E-2</c:v>
                </c:pt>
                <c:pt idx="98">
                  <c:v>4.2764730311259533E-2</c:v>
                </c:pt>
                <c:pt idx="99">
                  <c:v>4.2915211484253687E-2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106688"/>
        <c:axId val="193108224"/>
      </c:scatterChart>
      <c:valAx>
        <c:axId val="193106688"/>
        <c:scaling>
          <c:orientation val="minMax"/>
          <c:max val="2.5"/>
          <c:min val="-3"/>
        </c:scaling>
        <c:delete val="0"/>
        <c:axPos val="b"/>
        <c:numFmt formatCode="General" sourceLinked="1"/>
        <c:majorTickMark val="out"/>
        <c:minorTickMark val="none"/>
        <c:tickLblPos val="nextTo"/>
        <c:crossAx val="193108224"/>
        <c:crosses val="autoZero"/>
        <c:crossBetween val="midCat"/>
        <c:majorUnit val="1"/>
      </c:valAx>
      <c:valAx>
        <c:axId val="193108224"/>
        <c:scaling>
          <c:orientation val="minMax"/>
          <c:max val="0.70000000000000007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6350">
            <a:solidFill>
              <a:schemeClr val="tx1">
                <a:tint val="75000"/>
                <a:shade val="95000"/>
                <a:satMod val="105000"/>
              </a:schemeClr>
            </a:solidFill>
          </a:ln>
        </c:spPr>
        <c:crossAx val="193106688"/>
        <c:crosses val="autoZero"/>
        <c:crossBetween val="midCat"/>
        <c:majorUnit val="0.1"/>
      </c:valAx>
      <c:spPr>
        <a:noFill/>
        <a:ln w="63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99827906984473"/>
          <c:y val="5.1400742154278388E-2"/>
          <c:w val="0.84046614199539527"/>
          <c:h val="0.8326195683872849"/>
        </c:manualLayout>
      </c:layout>
      <c:scatterChart>
        <c:scatterStyle val="lineMarker"/>
        <c:varyColors val="0"/>
        <c:ser>
          <c:idx val="1"/>
          <c:order val="0"/>
          <c:tx>
            <c:strRef>
              <c:f>'Figure 3.9'!$L$1</c:f>
              <c:strCache>
                <c:ptCount val="1"/>
                <c:pt idx="0">
                  <c:v>DPRF4549</c:v>
                </c:pt>
              </c:strCache>
            </c:strRef>
          </c:tx>
          <c:spPr>
            <a:ln w="1587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'Figure 3.9'!$K$2:$K$101</c:f>
              <c:numCache>
                <c:formatCode>General</c:formatCode>
                <c:ptCount val="100"/>
                <c:pt idx="0">
                  <c:v>-2.0637071684268062</c:v>
                </c:pt>
                <c:pt idx="1">
                  <c:v>-2.0265686283995321</c:v>
                </c:pt>
                <c:pt idx="2">
                  <c:v>-1.9894300883722582</c:v>
                </c:pt>
                <c:pt idx="3">
                  <c:v>-1.9522915483449843</c:v>
                </c:pt>
                <c:pt idx="4">
                  <c:v>-1.9151530083177104</c:v>
                </c:pt>
                <c:pt idx="5">
                  <c:v>-1.8780144682904363</c:v>
                </c:pt>
                <c:pt idx="6">
                  <c:v>-1.8408759282631624</c:v>
                </c:pt>
                <c:pt idx="7">
                  <c:v>-1.8037373882358883</c:v>
                </c:pt>
                <c:pt idx="8">
                  <c:v>-1.7665988482086143</c:v>
                </c:pt>
                <c:pt idx="9">
                  <c:v>-1.7294603081813404</c:v>
                </c:pt>
                <c:pt idx="10">
                  <c:v>-1.6923217681540663</c:v>
                </c:pt>
                <c:pt idx="11">
                  <c:v>-1.6551832281267924</c:v>
                </c:pt>
                <c:pt idx="12">
                  <c:v>-1.6180446880995185</c:v>
                </c:pt>
                <c:pt idx="13">
                  <c:v>-1.5809061480722444</c:v>
                </c:pt>
                <c:pt idx="14">
                  <c:v>-1.5437676080449705</c:v>
                </c:pt>
                <c:pt idx="15">
                  <c:v>-1.5066290680176966</c:v>
                </c:pt>
                <c:pt idx="16">
                  <c:v>-1.4694905279904225</c:v>
                </c:pt>
                <c:pt idx="17">
                  <c:v>-1.4323519879631486</c:v>
                </c:pt>
                <c:pt idx="18">
                  <c:v>-1.3952134479358747</c:v>
                </c:pt>
                <c:pt idx="19">
                  <c:v>-1.3580749079086005</c:v>
                </c:pt>
                <c:pt idx="20">
                  <c:v>-1.3209363678813266</c:v>
                </c:pt>
                <c:pt idx="21">
                  <c:v>-1.2837978278540527</c:v>
                </c:pt>
                <c:pt idx="22">
                  <c:v>-1.2466592878267786</c:v>
                </c:pt>
                <c:pt idx="23">
                  <c:v>-1.2095207477995047</c:v>
                </c:pt>
                <c:pt idx="24">
                  <c:v>-1.1723822077722308</c:v>
                </c:pt>
                <c:pt idx="25">
                  <c:v>-1.1352436677449567</c:v>
                </c:pt>
                <c:pt idx="26">
                  <c:v>-1.0981051277176828</c:v>
                </c:pt>
                <c:pt idx="27">
                  <c:v>-1.0609665876904089</c:v>
                </c:pt>
                <c:pt idx="28">
                  <c:v>-1.0238280476631347</c:v>
                </c:pt>
                <c:pt idx="29">
                  <c:v>-0.98668950763586083</c:v>
                </c:pt>
                <c:pt idx="30">
                  <c:v>-0.94955096760858693</c:v>
                </c:pt>
                <c:pt idx="31">
                  <c:v>-0.9124124275813128</c:v>
                </c:pt>
                <c:pt idx="32">
                  <c:v>-0.8752738875540389</c:v>
                </c:pt>
                <c:pt idx="33">
                  <c:v>-0.838135347526765</c:v>
                </c:pt>
                <c:pt idx="34">
                  <c:v>-0.80099680749949087</c:v>
                </c:pt>
                <c:pt idx="35">
                  <c:v>-0.76385826747221697</c:v>
                </c:pt>
                <c:pt idx="36">
                  <c:v>-0.72671972744494306</c:v>
                </c:pt>
                <c:pt idx="37">
                  <c:v>-0.68958118741766894</c:v>
                </c:pt>
                <c:pt idx="38">
                  <c:v>-0.65244264739039504</c:v>
                </c:pt>
                <c:pt idx="39">
                  <c:v>-0.61530410736312113</c:v>
                </c:pt>
                <c:pt idx="40">
                  <c:v>-0.57816556733584701</c:v>
                </c:pt>
                <c:pt idx="41">
                  <c:v>-0.54102702730857311</c:v>
                </c:pt>
                <c:pt idx="42">
                  <c:v>-0.5038884872812992</c:v>
                </c:pt>
                <c:pt idx="43">
                  <c:v>-0.46674994725402508</c:v>
                </c:pt>
                <c:pt idx="44">
                  <c:v>-0.42961140722675117</c:v>
                </c:pt>
                <c:pt idx="45">
                  <c:v>-0.39247286719947727</c:v>
                </c:pt>
                <c:pt idx="46">
                  <c:v>-0.35533432717220315</c:v>
                </c:pt>
                <c:pt idx="47">
                  <c:v>-0.31819578714492924</c:v>
                </c:pt>
                <c:pt idx="48">
                  <c:v>-0.28105724711765534</c:v>
                </c:pt>
                <c:pt idx="49">
                  <c:v>-0.24391870709038121</c:v>
                </c:pt>
                <c:pt idx="50">
                  <c:v>-0.20678016706310731</c:v>
                </c:pt>
                <c:pt idx="51">
                  <c:v>-0.16964162703583319</c:v>
                </c:pt>
                <c:pt idx="52">
                  <c:v>-0.13250308700855928</c:v>
                </c:pt>
                <c:pt idx="53">
                  <c:v>-9.5364546981285381E-2</c:v>
                </c:pt>
                <c:pt idx="54">
                  <c:v>-5.8226006954011478E-2</c:v>
                </c:pt>
                <c:pt idx="55">
                  <c:v>-2.1087466926737353E-2</c:v>
                </c:pt>
                <c:pt idx="56">
                  <c:v>1.6051073100536772E-2</c:v>
                </c:pt>
                <c:pt idx="57">
                  <c:v>5.3189613127810453E-2</c:v>
                </c:pt>
                <c:pt idx="58">
                  <c:v>9.0328153155084578E-2</c:v>
                </c:pt>
                <c:pt idx="59">
                  <c:v>0.1274666931823587</c:v>
                </c:pt>
                <c:pt idx="60">
                  <c:v>0.16460523320963238</c:v>
                </c:pt>
                <c:pt idx="61">
                  <c:v>0.20174377323690651</c:v>
                </c:pt>
                <c:pt idx="62">
                  <c:v>0.23888231326418063</c:v>
                </c:pt>
                <c:pt idx="63">
                  <c:v>0.27602085329145432</c:v>
                </c:pt>
                <c:pt idx="64">
                  <c:v>0.31315939331872844</c:v>
                </c:pt>
                <c:pt idx="65">
                  <c:v>0.35029793334600257</c:v>
                </c:pt>
                <c:pt idx="66">
                  <c:v>0.38743647337327625</c:v>
                </c:pt>
                <c:pt idx="67">
                  <c:v>0.42457501340055037</c:v>
                </c:pt>
                <c:pt idx="68">
                  <c:v>0.4617135534278245</c:v>
                </c:pt>
                <c:pt idx="69">
                  <c:v>0.49885209345509818</c:v>
                </c:pt>
                <c:pt idx="70">
                  <c:v>0.5359906334823723</c:v>
                </c:pt>
                <c:pt idx="71">
                  <c:v>0.57312917350964643</c:v>
                </c:pt>
                <c:pt idx="72">
                  <c:v>0.61026771353692011</c:v>
                </c:pt>
                <c:pt idx="73">
                  <c:v>0.64740625356419423</c:v>
                </c:pt>
                <c:pt idx="74">
                  <c:v>0.68454479359146836</c:v>
                </c:pt>
                <c:pt idx="75">
                  <c:v>0.72168333361874204</c:v>
                </c:pt>
                <c:pt idx="76">
                  <c:v>0.75882187364601617</c:v>
                </c:pt>
                <c:pt idx="77">
                  <c:v>0.79596041367329029</c:v>
                </c:pt>
                <c:pt idx="78">
                  <c:v>0.83309895370056397</c:v>
                </c:pt>
                <c:pt idx="79">
                  <c:v>0.8702374937278381</c:v>
                </c:pt>
                <c:pt idx="80">
                  <c:v>0.90737603375511222</c:v>
                </c:pt>
                <c:pt idx="81">
                  <c:v>0.9445145737823859</c:v>
                </c:pt>
                <c:pt idx="82">
                  <c:v>0.98165311380966003</c:v>
                </c:pt>
                <c:pt idx="83">
                  <c:v>1.0187916538369342</c:v>
                </c:pt>
                <c:pt idx="84">
                  <c:v>1.0559301938642078</c:v>
                </c:pt>
                <c:pt idx="85">
                  <c:v>1.093068733891482</c:v>
                </c:pt>
                <c:pt idx="86">
                  <c:v>1.1302072739187561</c:v>
                </c:pt>
                <c:pt idx="87">
                  <c:v>1.1673458139460298</c:v>
                </c:pt>
                <c:pt idx="88">
                  <c:v>1.2044843539733039</c:v>
                </c:pt>
                <c:pt idx="89">
                  <c:v>1.241622894000578</c:v>
                </c:pt>
                <c:pt idx="90">
                  <c:v>1.2787614340278517</c:v>
                </c:pt>
                <c:pt idx="91">
                  <c:v>1.3158999740551258</c:v>
                </c:pt>
                <c:pt idx="92">
                  <c:v>1.3530385140823999</c:v>
                </c:pt>
                <c:pt idx="93">
                  <c:v>1.3901770541096736</c:v>
                </c:pt>
                <c:pt idx="94">
                  <c:v>1.4273155941369478</c:v>
                </c:pt>
                <c:pt idx="95">
                  <c:v>1.4644541341642219</c:v>
                </c:pt>
                <c:pt idx="96">
                  <c:v>1.5015926741914956</c:v>
                </c:pt>
                <c:pt idx="97">
                  <c:v>1.5387312142187697</c:v>
                </c:pt>
                <c:pt idx="98">
                  <c:v>1.5758697542460438</c:v>
                </c:pt>
                <c:pt idx="99">
                  <c:v>1.6130082942733179</c:v>
                </c:pt>
              </c:numCache>
            </c:numRef>
          </c:xVal>
          <c:yVal>
            <c:numRef>
              <c:f>'Figure 3.9'!$L$2:$L$101</c:f>
              <c:numCache>
                <c:formatCode>General</c:formatCode>
                <c:ptCount val="100"/>
                <c:pt idx="0">
                  <c:v>0.14211295570674198</c:v>
                </c:pt>
                <c:pt idx="1">
                  <c:v>0.14369974079991812</c:v>
                </c:pt>
                <c:pt idx="2">
                  <c:v>0.14366803998290634</c:v>
                </c:pt>
                <c:pt idx="3">
                  <c:v>0.14201785325570662</c:v>
                </c:pt>
                <c:pt idx="4">
                  <c:v>0.13874918061831903</c:v>
                </c:pt>
                <c:pt idx="5">
                  <c:v>0.13386202207074346</c:v>
                </c:pt>
                <c:pt idx="6">
                  <c:v>0.12735637761298002</c:v>
                </c:pt>
                <c:pt idx="7">
                  <c:v>0.12605902100957325</c:v>
                </c:pt>
                <c:pt idx="8">
                  <c:v>0.12275669259070683</c:v>
                </c:pt>
                <c:pt idx="9">
                  <c:v>0.11729638295825653</c:v>
                </c:pt>
                <c:pt idx="10">
                  <c:v>0.10967809211222226</c:v>
                </c:pt>
                <c:pt idx="11">
                  <c:v>9.9901820052604187E-2</c:v>
                </c:pt>
                <c:pt idx="12">
                  <c:v>8.796756677940222E-2</c:v>
                </c:pt>
                <c:pt idx="13">
                  <c:v>7.3875332292616294E-2</c:v>
                </c:pt>
                <c:pt idx="14">
                  <c:v>6.1940459462963504E-2</c:v>
                </c:pt>
                <c:pt idx="15">
                  <c:v>5.616572137865123E-2</c:v>
                </c:pt>
                <c:pt idx="16">
                  <c:v>5.1819707983339208E-2</c:v>
                </c:pt>
                <c:pt idx="17">
                  <c:v>4.6952363704454388E-2</c:v>
                </c:pt>
                <c:pt idx="18">
                  <c:v>4.799769852976752E-2</c:v>
                </c:pt>
                <c:pt idx="19">
                  <c:v>5.2447937672481938E-2</c:v>
                </c:pt>
                <c:pt idx="20">
                  <c:v>7.1702336802721783E-2</c:v>
                </c:pt>
                <c:pt idx="21">
                  <c:v>9.0224005766677634E-2</c:v>
                </c:pt>
                <c:pt idx="22">
                  <c:v>0.10658769351704972</c:v>
                </c:pt>
                <c:pt idx="23">
                  <c:v>0.12699664091906773</c:v>
                </c:pt>
                <c:pt idx="24">
                  <c:v>0.14553460103876681</c:v>
                </c:pt>
                <c:pt idx="25">
                  <c:v>0.16137508464148617</c:v>
                </c:pt>
                <c:pt idx="26">
                  <c:v>0.17451809172722557</c:v>
                </c:pt>
                <c:pt idx="27">
                  <c:v>0.18496362229598509</c:v>
                </c:pt>
                <c:pt idx="28">
                  <c:v>0.19271167634776482</c:v>
                </c:pt>
                <c:pt idx="29">
                  <c:v>0.20442585465085539</c:v>
                </c:pt>
                <c:pt idx="30">
                  <c:v>0.21837688093944138</c:v>
                </c:pt>
                <c:pt idx="31">
                  <c:v>0.23526415179513346</c:v>
                </c:pt>
                <c:pt idx="32">
                  <c:v>0.25023715668168972</c:v>
                </c:pt>
                <c:pt idx="33">
                  <c:v>0.26195591463913032</c:v>
                </c:pt>
                <c:pt idx="34">
                  <c:v>0.27588358470037344</c:v>
                </c:pt>
                <c:pt idx="35">
                  <c:v>0.28603478763784479</c:v>
                </c:pt>
                <c:pt idx="36">
                  <c:v>0.29240952345154431</c:v>
                </c:pt>
                <c:pt idx="37">
                  <c:v>0.29500779214147199</c:v>
                </c:pt>
                <c:pt idx="38">
                  <c:v>0.2938295937076279</c:v>
                </c:pt>
                <c:pt idx="39">
                  <c:v>0.28887492815001198</c:v>
                </c:pt>
                <c:pt idx="40">
                  <c:v>0.28014379546862422</c:v>
                </c:pt>
                <c:pt idx="41">
                  <c:v>0.26866819049067248</c:v>
                </c:pt>
                <c:pt idx="42">
                  <c:v>0.25927517814165885</c:v>
                </c:pt>
                <c:pt idx="43">
                  <c:v>0.25402823236444921</c:v>
                </c:pt>
                <c:pt idx="44">
                  <c:v>0.25984439872135912</c:v>
                </c:pt>
                <c:pt idx="45">
                  <c:v>0.26284116097457333</c:v>
                </c:pt>
                <c:pt idx="46">
                  <c:v>0.26587998556380832</c:v>
                </c:pt>
                <c:pt idx="47">
                  <c:v>0.2787088131837609</c:v>
                </c:pt>
                <c:pt idx="48">
                  <c:v>0.28688804404096319</c:v>
                </c:pt>
                <c:pt idx="49">
                  <c:v>0.29059844519719502</c:v>
                </c:pt>
                <c:pt idx="50">
                  <c:v>0.2966034036850701</c:v>
                </c:pt>
                <c:pt idx="51">
                  <c:v>0.30810537966344953</c:v>
                </c:pt>
                <c:pt idx="52">
                  <c:v>0.31866429767678728</c:v>
                </c:pt>
                <c:pt idx="53">
                  <c:v>0.32949872438598671</c:v>
                </c:pt>
                <c:pt idx="54">
                  <c:v>0.34388742578015347</c:v>
                </c:pt>
                <c:pt idx="55">
                  <c:v>0.35845614580022306</c:v>
                </c:pt>
                <c:pt idx="56">
                  <c:v>0.37663941297174069</c:v>
                </c:pt>
                <c:pt idx="57">
                  <c:v>0.39779348914112461</c:v>
                </c:pt>
                <c:pt idx="58">
                  <c:v>0.42325087529101002</c:v>
                </c:pt>
                <c:pt idx="59">
                  <c:v>0.44683692561420946</c:v>
                </c:pt>
                <c:pt idx="60">
                  <c:v>0.46394903229665707</c:v>
                </c:pt>
                <c:pt idx="61">
                  <c:v>0.48025366895754368</c:v>
                </c:pt>
                <c:pt idx="62">
                  <c:v>0.49095082617036884</c:v>
                </c:pt>
                <c:pt idx="63">
                  <c:v>0.49463454443904625</c:v>
                </c:pt>
                <c:pt idx="64">
                  <c:v>0.49130482376357609</c:v>
                </c:pt>
                <c:pt idx="65">
                  <c:v>0.48096166414395825</c:v>
                </c:pt>
                <c:pt idx="66">
                  <c:v>0.46929993982210683</c:v>
                </c:pt>
                <c:pt idx="67">
                  <c:v>0.45146058740690548</c:v>
                </c:pt>
                <c:pt idx="68">
                  <c:v>0.42834068375116158</c:v>
                </c:pt>
                <c:pt idx="69">
                  <c:v>0.40307078145264691</c:v>
                </c:pt>
                <c:pt idx="70">
                  <c:v>0.38585492047827807</c:v>
                </c:pt>
                <c:pt idx="71">
                  <c:v>0.38196833930910679</c:v>
                </c:pt>
                <c:pt idx="72">
                  <c:v>0.37481221429738454</c:v>
                </c:pt>
                <c:pt idx="73">
                  <c:v>0.36767686508828579</c:v>
                </c:pt>
                <c:pt idx="74">
                  <c:v>0.35792956380892571</c:v>
                </c:pt>
                <c:pt idx="75">
                  <c:v>0.35294703304537201</c:v>
                </c:pt>
                <c:pt idx="76">
                  <c:v>0.34253614184600084</c:v>
                </c:pt>
                <c:pt idx="77">
                  <c:v>0.32511181170248193</c:v>
                </c:pt>
                <c:pt idx="78">
                  <c:v>0.31356788742656266</c:v>
                </c:pt>
                <c:pt idx="79">
                  <c:v>0.2980635413983328</c:v>
                </c:pt>
                <c:pt idx="80">
                  <c:v>0.28414795598548931</c:v>
                </c:pt>
                <c:pt idx="81">
                  <c:v>0.27566527417115716</c:v>
                </c:pt>
                <c:pt idx="82">
                  <c:v>0.26674616072608065</c:v>
                </c:pt>
                <c:pt idx="83">
                  <c:v>0.2588827306295865</c:v>
                </c:pt>
                <c:pt idx="84">
                  <c:v>0.24922945129939003</c:v>
                </c:pt>
                <c:pt idx="85">
                  <c:v>0.24419906653356668</c:v>
                </c:pt>
                <c:pt idx="86">
                  <c:v>0.24457100598427814</c:v>
                </c:pt>
                <c:pt idx="87">
                  <c:v>0.2449423258785387</c:v>
                </c:pt>
                <c:pt idx="88">
                  <c:v>0.24830474029764582</c:v>
                </c:pt>
                <c:pt idx="89">
                  <c:v>0.24807757071738129</c:v>
                </c:pt>
                <c:pt idx="90">
                  <c:v>0.24407393401334501</c:v>
                </c:pt>
                <c:pt idx="91">
                  <c:v>0.2362938301855369</c:v>
                </c:pt>
                <c:pt idx="92">
                  <c:v>0.22473725923395688</c:v>
                </c:pt>
                <c:pt idx="93">
                  <c:v>0.21674370090545961</c:v>
                </c:pt>
                <c:pt idx="94">
                  <c:v>0.20566988380531556</c:v>
                </c:pt>
                <c:pt idx="95">
                  <c:v>0.19135909488479563</c:v>
                </c:pt>
                <c:pt idx="96">
                  <c:v>0.17381133414390001</c:v>
                </c:pt>
                <c:pt idx="97">
                  <c:v>0.15703345430711513</c:v>
                </c:pt>
                <c:pt idx="98">
                  <c:v>0.14081236457756124</c:v>
                </c:pt>
                <c:pt idx="99">
                  <c:v>0.12189379833102747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133952"/>
        <c:axId val="195650688"/>
      </c:scatterChart>
      <c:valAx>
        <c:axId val="193133952"/>
        <c:scaling>
          <c:orientation val="minMax"/>
          <c:max val="2.5"/>
          <c:min val="-3"/>
        </c:scaling>
        <c:delete val="0"/>
        <c:axPos val="b"/>
        <c:numFmt formatCode="General" sourceLinked="1"/>
        <c:majorTickMark val="out"/>
        <c:minorTickMark val="none"/>
        <c:tickLblPos val="nextTo"/>
        <c:crossAx val="195650688"/>
        <c:crosses val="autoZero"/>
        <c:crossBetween val="midCat"/>
        <c:majorUnit val="1"/>
      </c:valAx>
      <c:valAx>
        <c:axId val="195650688"/>
        <c:scaling>
          <c:orientation val="minMax"/>
          <c:max val="0.70000000000000007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6350">
            <a:solidFill>
              <a:schemeClr val="tx1">
                <a:tint val="75000"/>
                <a:shade val="95000"/>
                <a:satMod val="105000"/>
              </a:schemeClr>
            </a:solidFill>
          </a:ln>
        </c:spPr>
        <c:crossAx val="193133952"/>
        <c:crosses val="autoZero"/>
        <c:crossBetween val="midCat"/>
        <c:majorUnit val="0.1"/>
      </c:valAx>
      <c:spPr>
        <a:noFill/>
        <a:ln w="63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99827906984473"/>
          <c:y val="5.1400742154278388E-2"/>
          <c:w val="0.84046614199539527"/>
          <c:h val="0.8326195683872849"/>
        </c:manualLayout>
      </c:layout>
      <c:scatterChart>
        <c:scatterStyle val="lineMarker"/>
        <c:varyColors val="0"/>
        <c:ser>
          <c:idx val="1"/>
          <c:order val="0"/>
          <c:tx>
            <c:strRef>
              <c:f>'Figure 3.9'!$P$1</c:f>
              <c:strCache>
                <c:ptCount val="1"/>
                <c:pt idx="0">
                  <c:v>DPRF5559</c:v>
                </c:pt>
              </c:strCache>
            </c:strRef>
          </c:tx>
          <c:spPr>
            <a:ln w="1587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'Figure 3.9'!$O$2:$O$101</c:f>
              <c:numCache>
                <c:formatCode>General</c:formatCode>
                <c:ptCount val="100"/>
                <c:pt idx="0">
                  <c:v>-1.9448419005128832</c:v>
                </c:pt>
                <c:pt idx="1">
                  <c:v>-1.9094855415898788</c:v>
                </c:pt>
                <c:pt idx="2">
                  <c:v>-1.8741291826668747</c:v>
                </c:pt>
                <c:pt idx="3">
                  <c:v>-1.8387728237438703</c:v>
                </c:pt>
                <c:pt idx="4">
                  <c:v>-1.8034164648208661</c:v>
                </c:pt>
                <c:pt idx="5">
                  <c:v>-1.7680601058978618</c:v>
                </c:pt>
                <c:pt idx="6">
                  <c:v>-1.7327037469748576</c:v>
                </c:pt>
                <c:pt idx="7">
                  <c:v>-1.6973473880518533</c:v>
                </c:pt>
                <c:pt idx="8">
                  <c:v>-1.6619910291288491</c:v>
                </c:pt>
                <c:pt idx="9">
                  <c:v>-1.6266346702058447</c:v>
                </c:pt>
                <c:pt idx="10">
                  <c:v>-1.5912783112828404</c:v>
                </c:pt>
                <c:pt idx="11">
                  <c:v>-1.5559219523598362</c:v>
                </c:pt>
                <c:pt idx="12">
                  <c:v>-1.5205655934368318</c:v>
                </c:pt>
                <c:pt idx="13">
                  <c:v>-1.4852092345138277</c:v>
                </c:pt>
                <c:pt idx="14">
                  <c:v>-1.4498528755908233</c:v>
                </c:pt>
                <c:pt idx="15">
                  <c:v>-1.4144965166678189</c:v>
                </c:pt>
                <c:pt idx="16">
                  <c:v>-1.3791401577448148</c:v>
                </c:pt>
                <c:pt idx="17">
                  <c:v>-1.3437837988218106</c:v>
                </c:pt>
                <c:pt idx="18">
                  <c:v>-1.3084274398988063</c:v>
                </c:pt>
                <c:pt idx="19">
                  <c:v>-1.2730710809758019</c:v>
                </c:pt>
                <c:pt idx="20">
                  <c:v>-1.2377147220527978</c:v>
                </c:pt>
                <c:pt idx="21">
                  <c:v>-1.2023583631297934</c:v>
                </c:pt>
                <c:pt idx="22">
                  <c:v>-1.1670020042067892</c:v>
                </c:pt>
                <c:pt idx="23">
                  <c:v>-1.1316456452837849</c:v>
                </c:pt>
                <c:pt idx="24">
                  <c:v>-1.0962892863607805</c:v>
                </c:pt>
                <c:pt idx="25">
                  <c:v>-1.0609329274377763</c:v>
                </c:pt>
                <c:pt idx="26">
                  <c:v>-1.0255765685147722</c:v>
                </c:pt>
                <c:pt idx="27">
                  <c:v>-0.99022020959176782</c:v>
                </c:pt>
                <c:pt idx="28">
                  <c:v>-0.95486385066876345</c:v>
                </c:pt>
                <c:pt idx="29">
                  <c:v>-0.9195074917457593</c:v>
                </c:pt>
                <c:pt idx="30">
                  <c:v>-0.88415113282275493</c:v>
                </c:pt>
                <c:pt idx="31">
                  <c:v>-0.84879477389975078</c:v>
                </c:pt>
                <c:pt idx="32">
                  <c:v>-0.8134384149767464</c:v>
                </c:pt>
                <c:pt idx="33">
                  <c:v>-0.77808205605374203</c:v>
                </c:pt>
                <c:pt idx="34">
                  <c:v>-0.74272569713073788</c:v>
                </c:pt>
                <c:pt idx="35">
                  <c:v>-0.70736933820773351</c:v>
                </c:pt>
                <c:pt idx="36">
                  <c:v>-0.67201297928472936</c:v>
                </c:pt>
                <c:pt idx="37">
                  <c:v>-0.63665662036172499</c:v>
                </c:pt>
                <c:pt idx="38">
                  <c:v>-0.60130026143872084</c:v>
                </c:pt>
                <c:pt idx="39">
                  <c:v>-0.56594390251571647</c:v>
                </c:pt>
                <c:pt idx="40">
                  <c:v>-0.53058754359271232</c:v>
                </c:pt>
                <c:pt idx="41">
                  <c:v>-0.49523118466970795</c:v>
                </c:pt>
                <c:pt idx="42">
                  <c:v>-0.45987482574670357</c:v>
                </c:pt>
                <c:pt idx="43">
                  <c:v>-0.42451846682369943</c:v>
                </c:pt>
                <c:pt idx="44">
                  <c:v>-0.38916210790069505</c:v>
                </c:pt>
                <c:pt idx="45">
                  <c:v>-0.3538057489776909</c:v>
                </c:pt>
                <c:pt idx="46">
                  <c:v>-0.31844939005468653</c:v>
                </c:pt>
                <c:pt idx="47">
                  <c:v>-0.28309303113168238</c:v>
                </c:pt>
                <c:pt idx="48">
                  <c:v>-0.24773667220867801</c:v>
                </c:pt>
                <c:pt idx="49">
                  <c:v>-0.21238031328567364</c:v>
                </c:pt>
                <c:pt idx="50">
                  <c:v>-0.17702395436266949</c:v>
                </c:pt>
                <c:pt idx="51">
                  <c:v>-0.14166759543966512</c:v>
                </c:pt>
                <c:pt idx="52">
                  <c:v>-0.10631123651666097</c:v>
                </c:pt>
                <c:pt idx="53">
                  <c:v>-7.0954877593656596E-2</c:v>
                </c:pt>
                <c:pt idx="54">
                  <c:v>-3.5598518670652446E-2</c:v>
                </c:pt>
                <c:pt idx="55">
                  <c:v>-2.4215974764807413E-4</c:v>
                </c:pt>
                <c:pt idx="56">
                  <c:v>3.5114199175356298E-2</c:v>
                </c:pt>
                <c:pt idx="57">
                  <c:v>7.0470558098360669E-2</c:v>
                </c:pt>
                <c:pt idx="58">
                  <c:v>0.1058269170213646</c:v>
                </c:pt>
                <c:pt idx="59">
                  <c:v>0.14118327594436897</c:v>
                </c:pt>
                <c:pt idx="60">
                  <c:v>0.17653963486737334</c:v>
                </c:pt>
                <c:pt idx="61">
                  <c:v>0.21189599379037771</c:v>
                </c:pt>
                <c:pt idx="62">
                  <c:v>0.24725235271338164</c:v>
                </c:pt>
                <c:pt idx="63">
                  <c:v>0.28260871163638601</c:v>
                </c:pt>
                <c:pt idx="64">
                  <c:v>0.31796507055939038</c:v>
                </c:pt>
                <c:pt idx="65">
                  <c:v>0.35332142948239476</c:v>
                </c:pt>
                <c:pt idx="66">
                  <c:v>0.38867778840539913</c:v>
                </c:pt>
                <c:pt idx="67">
                  <c:v>0.42403414732840305</c:v>
                </c:pt>
                <c:pt idx="68">
                  <c:v>0.45939050625140743</c:v>
                </c:pt>
                <c:pt idx="69">
                  <c:v>0.4947468651744118</c:v>
                </c:pt>
                <c:pt idx="70">
                  <c:v>0.53010322409741617</c:v>
                </c:pt>
                <c:pt idx="71">
                  <c:v>0.5654595830204201</c:v>
                </c:pt>
                <c:pt idx="72">
                  <c:v>0.60081594194342447</c:v>
                </c:pt>
                <c:pt idx="73">
                  <c:v>0.63617230086642884</c:v>
                </c:pt>
                <c:pt idx="74">
                  <c:v>0.67152865978943321</c:v>
                </c:pt>
                <c:pt idx="75">
                  <c:v>0.70688501871243759</c:v>
                </c:pt>
                <c:pt idx="76">
                  <c:v>0.74224137763544151</c:v>
                </c:pt>
                <c:pt idx="77">
                  <c:v>0.77759773655844588</c:v>
                </c:pt>
                <c:pt idx="78">
                  <c:v>0.81295409548145026</c:v>
                </c:pt>
                <c:pt idx="79">
                  <c:v>0.84831045440445463</c:v>
                </c:pt>
                <c:pt idx="80">
                  <c:v>0.88366681332745856</c:v>
                </c:pt>
                <c:pt idx="81">
                  <c:v>0.91902317225046293</c:v>
                </c:pt>
                <c:pt idx="82">
                  <c:v>0.9543795311734673</c:v>
                </c:pt>
                <c:pt idx="83">
                  <c:v>0.98973589009647167</c:v>
                </c:pt>
                <c:pt idx="84">
                  <c:v>1.025092249019476</c:v>
                </c:pt>
                <c:pt idx="85">
                  <c:v>1.06044860794248</c:v>
                </c:pt>
                <c:pt idx="86">
                  <c:v>1.0958049668654843</c:v>
                </c:pt>
                <c:pt idx="87">
                  <c:v>1.1311613257884887</c:v>
                </c:pt>
                <c:pt idx="88">
                  <c:v>1.1665176847114931</c:v>
                </c:pt>
                <c:pt idx="89">
                  <c:v>1.2018740436344975</c:v>
                </c:pt>
                <c:pt idx="90">
                  <c:v>1.2372304025575014</c:v>
                </c:pt>
                <c:pt idx="91">
                  <c:v>1.2725867614805058</c:v>
                </c:pt>
                <c:pt idx="92">
                  <c:v>1.3079431204035101</c:v>
                </c:pt>
                <c:pt idx="93">
                  <c:v>1.3432994793265145</c:v>
                </c:pt>
                <c:pt idx="94">
                  <c:v>1.3786558382495184</c:v>
                </c:pt>
                <c:pt idx="95">
                  <c:v>1.4140121971725228</c:v>
                </c:pt>
                <c:pt idx="96">
                  <c:v>1.4493685560955272</c:v>
                </c:pt>
                <c:pt idx="97">
                  <c:v>1.4847249150185315</c:v>
                </c:pt>
                <c:pt idx="98">
                  <c:v>1.5200812739415359</c:v>
                </c:pt>
                <c:pt idx="99">
                  <c:v>1.5554376328645398</c:v>
                </c:pt>
              </c:numCache>
            </c:numRef>
          </c:xVal>
          <c:yVal>
            <c:numRef>
              <c:f>'Figure 3.9'!$P$2:$P$101</c:f>
              <c:numCache>
                <c:formatCode>General</c:formatCode>
                <c:ptCount val="100"/>
                <c:pt idx="0">
                  <c:v>8.5182185548216161E-2</c:v>
                </c:pt>
                <c:pt idx="1">
                  <c:v>8.8896385055776447E-2</c:v>
                </c:pt>
                <c:pt idx="2">
                  <c:v>9.360157822261965E-2</c:v>
                </c:pt>
                <c:pt idx="3">
                  <c:v>0.10262064381862526</c:v>
                </c:pt>
                <c:pt idx="4">
                  <c:v>0.11192840731807814</c:v>
                </c:pt>
                <c:pt idx="5">
                  <c:v>0.12007257988527098</c:v>
                </c:pt>
                <c:pt idx="6">
                  <c:v>0.12705316152020368</c:v>
                </c:pt>
                <c:pt idx="7">
                  <c:v>0.13287015222287629</c:v>
                </c:pt>
                <c:pt idx="8">
                  <c:v>0.13979987101943855</c:v>
                </c:pt>
                <c:pt idx="9">
                  <c:v>0.14724582030108607</c:v>
                </c:pt>
                <c:pt idx="10">
                  <c:v>0.15329546046402148</c:v>
                </c:pt>
                <c:pt idx="11">
                  <c:v>0.15794879150824478</c:v>
                </c:pt>
                <c:pt idx="12">
                  <c:v>0.16120581343375595</c:v>
                </c:pt>
                <c:pt idx="13">
                  <c:v>0.16306652624055498</c:v>
                </c:pt>
                <c:pt idx="14">
                  <c:v>0.16366483646157182</c:v>
                </c:pt>
                <c:pt idx="15">
                  <c:v>0.16680971028229047</c:v>
                </c:pt>
                <c:pt idx="16">
                  <c:v>0.16832555679784497</c:v>
                </c:pt>
                <c:pt idx="17">
                  <c:v>0.17419483492382548</c:v>
                </c:pt>
                <c:pt idx="18">
                  <c:v>0.18028268760320021</c:v>
                </c:pt>
                <c:pt idx="19">
                  <c:v>0.19356372173081846</c:v>
                </c:pt>
                <c:pt idx="20">
                  <c:v>0.20802759410142385</c:v>
                </c:pt>
                <c:pt idx="21">
                  <c:v>0.22433809823408346</c:v>
                </c:pt>
                <c:pt idx="22">
                  <c:v>0.23855413868867484</c:v>
                </c:pt>
                <c:pt idx="23">
                  <c:v>0.25067571546519812</c:v>
                </c:pt>
                <c:pt idx="24">
                  <c:v>0.26070282856365318</c:v>
                </c:pt>
                <c:pt idx="25">
                  <c:v>0.26863547798404003</c:v>
                </c:pt>
                <c:pt idx="26">
                  <c:v>0.27575912886153386</c:v>
                </c:pt>
                <c:pt idx="27">
                  <c:v>0.28351522431574094</c:v>
                </c:pt>
                <c:pt idx="28">
                  <c:v>0.28894413790542783</c:v>
                </c:pt>
                <c:pt idx="29">
                  <c:v>0.29204586963059442</c:v>
                </c:pt>
                <c:pt idx="30">
                  <c:v>0.29282041949124099</c:v>
                </c:pt>
                <c:pt idx="31">
                  <c:v>0.29126778748736726</c:v>
                </c:pt>
                <c:pt idx="32">
                  <c:v>0.28738797361897334</c:v>
                </c:pt>
                <c:pt idx="33">
                  <c:v>0.28192457212018301</c:v>
                </c:pt>
                <c:pt idx="34">
                  <c:v>0.27914876398543648</c:v>
                </c:pt>
                <c:pt idx="35">
                  <c:v>0.27650840661417547</c:v>
                </c:pt>
                <c:pt idx="36">
                  <c:v>0.27154086737839428</c:v>
                </c:pt>
                <c:pt idx="37">
                  <c:v>0.26424614627809279</c:v>
                </c:pt>
                <c:pt idx="38">
                  <c:v>0.25654071418553076</c:v>
                </c:pt>
                <c:pt idx="39">
                  <c:v>0.25540782108754395</c:v>
                </c:pt>
                <c:pt idx="40">
                  <c:v>0.25401638837565965</c:v>
                </c:pt>
                <c:pt idx="41">
                  <c:v>0.25137714069127859</c:v>
                </c:pt>
                <c:pt idx="42">
                  <c:v>0.25376210975801861</c:v>
                </c:pt>
                <c:pt idx="43">
                  <c:v>0.25617789614494335</c:v>
                </c:pt>
                <c:pt idx="44">
                  <c:v>0.26355532030469092</c:v>
                </c:pt>
                <c:pt idx="45">
                  <c:v>0.27210506000066093</c:v>
                </c:pt>
                <c:pt idx="46">
                  <c:v>0.28016061172691115</c:v>
                </c:pt>
                <c:pt idx="47">
                  <c:v>0.2857471835262253</c:v>
                </c:pt>
                <c:pt idx="48">
                  <c:v>0.29180532986524488</c:v>
                </c:pt>
                <c:pt idx="49">
                  <c:v>0.29509714380136781</c:v>
                </c:pt>
                <c:pt idx="50">
                  <c:v>0.30128618300414978</c:v>
                </c:pt>
                <c:pt idx="51">
                  <c:v>0.30934806248734259</c:v>
                </c:pt>
                <c:pt idx="52">
                  <c:v>0.31420467129029106</c:v>
                </c:pt>
                <c:pt idx="53">
                  <c:v>0.32093077544106924</c:v>
                </c:pt>
                <c:pt idx="54">
                  <c:v>0.32773148730085411</c:v>
                </c:pt>
                <c:pt idx="55">
                  <c:v>0.33602352111655515</c:v>
                </c:pt>
                <c:pt idx="56">
                  <c:v>0.34565382079064472</c:v>
                </c:pt>
                <c:pt idx="57">
                  <c:v>0.35272422041376206</c:v>
                </c:pt>
                <c:pt idx="58">
                  <c:v>0.35723471998590706</c:v>
                </c:pt>
                <c:pt idx="59">
                  <c:v>0.36224899580547176</c:v>
                </c:pt>
                <c:pt idx="60">
                  <c:v>0.36555059179435151</c:v>
                </c:pt>
                <c:pt idx="61">
                  <c:v>0.3660595695458071</c:v>
                </c:pt>
                <c:pt idx="62">
                  <c:v>0.36465747935100085</c:v>
                </c:pt>
                <c:pt idx="63">
                  <c:v>0.36394670194992412</c:v>
                </c:pt>
                <c:pt idx="64">
                  <c:v>0.36067602449787517</c:v>
                </c:pt>
                <c:pt idx="65">
                  <c:v>0.35484544699485404</c:v>
                </c:pt>
                <c:pt idx="66">
                  <c:v>0.35018829662722639</c:v>
                </c:pt>
                <c:pt idx="67">
                  <c:v>0.3471943271104736</c:v>
                </c:pt>
                <c:pt idx="68">
                  <c:v>0.3429585170677934</c:v>
                </c:pt>
                <c:pt idx="69">
                  <c:v>0.33822599640502726</c:v>
                </c:pt>
                <c:pt idx="70">
                  <c:v>0.3342425555942079</c:v>
                </c:pt>
                <c:pt idx="71">
                  <c:v>0.3272337783595124</c:v>
                </c:pt>
                <c:pt idx="72">
                  <c:v>0.31819801850706148</c:v>
                </c:pt>
                <c:pt idx="73">
                  <c:v>0.31201249512261908</c:v>
                </c:pt>
                <c:pt idx="74">
                  <c:v>0.30384693117023592</c:v>
                </c:pt>
                <c:pt idx="75">
                  <c:v>0.29631865295776666</c:v>
                </c:pt>
                <c:pt idx="76">
                  <c:v>0.28785232794058635</c:v>
                </c:pt>
                <c:pt idx="77">
                  <c:v>0.27819417334901475</c:v>
                </c:pt>
                <c:pt idx="78">
                  <c:v>0.2767162320618311</c:v>
                </c:pt>
                <c:pt idx="79">
                  <c:v>0.27445800435549633</c:v>
                </c:pt>
                <c:pt idx="80">
                  <c:v>0.2755669961497062</c:v>
                </c:pt>
                <c:pt idx="81">
                  <c:v>0.27562220308730673</c:v>
                </c:pt>
                <c:pt idx="82">
                  <c:v>0.27983480015267176</c:v>
                </c:pt>
                <c:pt idx="83">
                  <c:v>0.28139325136965654</c:v>
                </c:pt>
                <c:pt idx="84">
                  <c:v>0.28434519921192375</c:v>
                </c:pt>
                <c:pt idx="85">
                  <c:v>0.28481054286049434</c:v>
                </c:pt>
                <c:pt idx="86">
                  <c:v>0.28921193467368872</c:v>
                </c:pt>
                <c:pt idx="87">
                  <c:v>0.29347756815681952</c:v>
                </c:pt>
                <c:pt idx="88">
                  <c:v>0.29564873796188229</c:v>
                </c:pt>
                <c:pt idx="89">
                  <c:v>0.2957254440888768</c:v>
                </c:pt>
                <c:pt idx="90">
                  <c:v>0.29370768653780321</c:v>
                </c:pt>
                <c:pt idx="91">
                  <c:v>0.28959546530866148</c:v>
                </c:pt>
                <c:pt idx="92">
                  <c:v>0.28338878040145143</c:v>
                </c:pt>
                <c:pt idx="93">
                  <c:v>0.27508763181617324</c:v>
                </c:pt>
                <c:pt idx="94">
                  <c:v>0.26469201955282706</c:v>
                </c:pt>
                <c:pt idx="95">
                  <c:v>0.25495845010534401</c:v>
                </c:pt>
                <c:pt idx="96">
                  <c:v>0.2448408686794549</c:v>
                </c:pt>
                <c:pt idx="97">
                  <c:v>0.23286154176194962</c:v>
                </c:pt>
                <c:pt idx="98">
                  <c:v>0.21902046935282812</c:v>
                </c:pt>
                <c:pt idx="99">
                  <c:v>0.20331765145209074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689088"/>
        <c:axId val="193212800"/>
      </c:scatterChart>
      <c:valAx>
        <c:axId val="195689088"/>
        <c:scaling>
          <c:orientation val="minMax"/>
          <c:max val="2.5"/>
          <c:min val="-3"/>
        </c:scaling>
        <c:delete val="0"/>
        <c:axPos val="b"/>
        <c:numFmt formatCode="General" sourceLinked="1"/>
        <c:majorTickMark val="out"/>
        <c:minorTickMark val="none"/>
        <c:tickLblPos val="nextTo"/>
        <c:crossAx val="193212800"/>
        <c:crosses val="autoZero"/>
        <c:crossBetween val="midCat"/>
        <c:majorUnit val="1"/>
      </c:valAx>
      <c:valAx>
        <c:axId val="193212800"/>
        <c:scaling>
          <c:orientation val="minMax"/>
          <c:max val="0.70000000000000007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6350">
            <a:solidFill>
              <a:schemeClr val="tx1">
                <a:tint val="75000"/>
                <a:shade val="95000"/>
                <a:satMod val="105000"/>
              </a:schemeClr>
            </a:solidFill>
          </a:ln>
        </c:spPr>
        <c:crossAx val="195689088"/>
        <c:crosses val="autoZero"/>
        <c:crossBetween val="midCat"/>
        <c:majorUnit val="0.1"/>
      </c:valAx>
      <c:spPr>
        <a:noFill/>
        <a:ln w="63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99827906984473"/>
          <c:y val="5.1400742154278388E-2"/>
          <c:w val="0.84046614199539527"/>
          <c:h val="0.8326195683872849"/>
        </c:manualLayout>
      </c:layout>
      <c:scatterChart>
        <c:scatterStyle val="lineMarker"/>
        <c:varyColors val="0"/>
        <c:ser>
          <c:idx val="1"/>
          <c:order val="0"/>
          <c:tx>
            <c:strRef>
              <c:f>'Figure 3.9'!$R$1</c:f>
              <c:strCache>
                <c:ptCount val="1"/>
                <c:pt idx="0">
                  <c:v>DPRF6064</c:v>
                </c:pt>
              </c:strCache>
            </c:strRef>
          </c:tx>
          <c:spPr>
            <a:ln w="1587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'Figure 3.9'!$Q$2:$Q$101</c:f>
              <c:numCache>
                <c:formatCode>General</c:formatCode>
                <c:ptCount val="100"/>
                <c:pt idx="0">
                  <c:v>-1.4326053910422329</c:v>
                </c:pt>
                <c:pt idx="1">
                  <c:v>-1.3953515634466269</c:v>
                </c:pt>
                <c:pt idx="2">
                  <c:v>-1.3580977358510209</c:v>
                </c:pt>
                <c:pt idx="3">
                  <c:v>-1.3208439082554149</c:v>
                </c:pt>
                <c:pt idx="4">
                  <c:v>-1.2835900806598091</c:v>
                </c:pt>
                <c:pt idx="5">
                  <c:v>-1.246336253064203</c:v>
                </c:pt>
                <c:pt idx="6">
                  <c:v>-1.209082425468597</c:v>
                </c:pt>
                <c:pt idx="7">
                  <c:v>-1.171828597872991</c:v>
                </c:pt>
                <c:pt idx="8">
                  <c:v>-1.134574770277385</c:v>
                </c:pt>
                <c:pt idx="9">
                  <c:v>-1.0973209426817792</c:v>
                </c:pt>
                <c:pt idx="10">
                  <c:v>-1.0600671150861731</c:v>
                </c:pt>
                <c:pt idx="11">
                  <c:v>-1.0228132874905671</c:v>
                </c:pt>
                <c:pt idx="12">
                  <c:v>-0.98555945989496108</c:v>
                </c:pt>
                <c:pt idx="13">
                  <c:v>-0.94830563229935505</c:v>
                </c:pt>
                <c:pt idx="14">
                  <c:v>-0.91105180470374902</c:v>
                </c:pt>
                <c:pt idx="15">
                  <c:v>-0.87379797710814311</c:v>
                </c:pt>
                <c:pt idx="16">
                  <c:v>-0.83654414951253708</c:v>
                </c:pt>
                <c:pt idx="17">
                  <c:v>-0.79929032191693106</c:v>
                </c:pt>
                <c:pt idx="18">
                  <c:v>-0.76203649432132514</c:v>
                </c:pt>
                <c:pt idx="19">
                  <c:v>-0.72478266672571912</c:v>
                </c:pt>
                <c:pt idx="20">
                  <c:v>-0.68752883913011309</c:v>
                </c:pt>
                <c:pt idx="21">
                  <c:v>-0.65027501153450717</c:v>
                </c:pt>
                <c:pt idx="22">
                  <c:v>-0.61302118393890115</c:v>
                </c:pt>
                <c:pt idx="23">
                  <c:v>-0.57576735634329512</c:v>
                </c:pt>
                <c:pt idx="24">
                  <c:v>-0.53851352874768921</c:v>
                </c:pt>
                <c:pt idx="25">
                  <c:v>-0.50125970115208318</c:v>
                </c:pt>
                <c:pt idx="26">
                  <c:v>-0.46400587355647716</c:v>
                </c:pt>
                <c:pt idx="27">
                  <c:v>-0.42675204596087113</c:v>
                </c:pt>
                <c:pt idx="28">
                  <c:v>-0.3894982183652651</c:v>
                </c:pt>
                <c:pt idx="29">
                  <c:v>-0.3522443907696593</c:v>
                </c:pt>
                <c:pt idx="30">
                  <c:v>-0.31499056317405327</c:v>
                </c:pt>
                <c:pt idx="31">
                  <c:v>-0.27773673557844725</c:v>
                </c:pt>
                <c:pt idx="32">
                  <c:v>-0.24048290798284122</c:v>
                </c:pt>
                <c:pt idx="33">
                  <c:v>-0.20322908038723519</c:v>
                </c:pt>
                <c:pt idx="34">
                  <c:v>-0.16597525279162917</c:v>
                </c:pt>
                <c:pt idx="35">
                  <c:v>-0.12872142519602314</c:v>
                </c:pt>
                <c:pt idx="36">
                  <c:v>-9.1467597600417339E-2</c:v>
                </c:pt>
                <c:pt idx="37">
                  <c:v>-5.4213770004811312E-2</c:v>
                </c:pt>
                <c:pt idx="38">
                  <c:v>-1.6959942409205286E-2</c:v>
                </c:pt>
                <c:pt idx="39">
                  <c:v>2.029388518640074E-2</c:v>
                </c:pt>
                <c:pt idx="40">
                  <c:v>5.7547712782006766E-2</c:v>
                </c:pt>
                <c:pt idx="41">
                  <c:v>9.4801540377612792E-2</c:v>
                </c:pt>
                <c:pt idx="42">
                  <c:v>0.1320553679732186</c:v>
                </c:pt>
                <c:pt idx="43">
                  <c:v>0.16930919556882462</c:v>
                </c:pt>
                <c:pt idx="44">
                  <c:v>0.20656302316443065</c:v>
                </c:pt>
                <c:pt idx="45">
                  <c:v>0.24381685076003667</c:v>
                </c:pt>
                <c:pt idx="46">
                  <c:v>0.2810706783556427</c:v>
                </c:pt>
                <c:pt idx="47">
                  <c:v>0.31832450595124873</c:v>
                </c:pt>
                <c:pt idx="48">
                  <c:v>0.35557833354685453</c:v>
                </c:pt>
                <c:pt idx="49">
                  <c:v>0.39283216114246056</c:v>
                </c:pt>
                <c:pt idx="50">
                  <c:v>0.43008598873806658</c:v>
                </c:pt>
                <c:pt idx="51">
                  <c:v>0.46733981633367261</c:v>
                </c:pt>
                <c:pt idx="52">
                  <c:v>0.50459364392927863</c:v>
                </c:pt>
                <c:pt idx="53">
                  <c:v>0.54184747152488466</c:v>
                </c:pt>
                <c:pt idx="54">
                  <c:v>0.57910129912049069</c:v>
                </c:pt>
                <c:pt idx="55">
                  <c:v>0.61635512671609671</c:v>
                </c:pt>
                <c:pt idx="56">
                  <c:v>0.65360895431170274</c:v>
                </c:pt>
                <c:pt idx="57">
                  <c:v>0.69086278190730877</c:v>
                </c:pt>
                <c:pt idx="58">
                  <c:v>0.72811660950291435</c:v>
                </c:pt>
                <c:pt idx="59">
                  <c:v>0.76537043709852037</c:v>
                </c:pt>
                <c:pt idx="60">
                  <c:v>0.8026242646941264</c:v>
                </c:pt>
                <c:pt idx="61">
                  <c:v>0.83987809228973243</c:v>
                </c:pt>
                <c:pt idx="62">
                  <c:v>0.87713191988533845</c:v>
                </c:pt>
                <c:pt idx="63">
                  <c:v>0.91438574748094448</c:v>
                </c:pt>
                <c:pt idx="64">
                  <c:v>0.9516395750765505</c:v>
                </c:pt>
                <c:pt idx="65">
                  <c:v>0.98889340267215653</c:v>
                </c:pt>
                <c:pt idx="66">
                  <c:v>1.0261472302677626</c:v>
                </c:pt>
                <c:pt idx="67">
                  <c:v>1.0634010578633686</c:v>
                </c:pt>
                <c:pt idx="68">
                  <c:v>1.1006548854589746</c:v>
                </c:pt>
                <c:pt idx="69">
                  <c:v>1.1379087130545806</c:v>
                </c:pt>
                <c:pt idx="70">
                  <c:v>1.1751625406501867</c:v>
                </c:pt>
                <c:pt idx="71">
                  <c:v>1.2124163682457922</c:v>
                </c:pt>
                <c:pt idx="72">
                  <c:v>1.2496701958413983</c:v>
                </c:pt>
                <c:pt idx="73">
                  <c:v>1.2869240234370043</c:v>
                </c:pt>
                <c:pt idx="74">
                  <c:v>1.3241778510326103</c:v>
                </c:pt>
                <c:pt idx="75">
                  <c:v>1.3614316786282163</c:v>
                </c:pt>
                <c:pt idx="76">
                  <c:v>1.3986855062238224</c:v>
                </c:pt>
                <c:pt idx="77">
                  <c:v>1.4359393338194284</c:v>
                </c:pt>
                <c:pt idx="78">
                  <c:v>1.4731931614150344</c:v>
                </c:pt>
                <c:pt idx="79">
                  <c:v>1.5104469890106405</c:v>
                </c:pt>
                <c:pt idx="80">
                  <c:v>1.5477008166062465</c:v>
                </c:pt>
                <c:pt idx="81">
                  <c:v>1.5849546442018525</c:v>
                </c:pt>
                <c:pt idx="82">
                  <c:v>1.6222084717974585</c:v>
                </c:pt>
                <c:pt idx="83">
                  <c:v>1.6594622993930646</c:v>
                </c:pt>
                <c:pt idx="84">
                  <c:v>1.6967161269886701</c:v>
                </c:pt>
                <c:pt idx="85">
                  <c:v>1.7339699545842762</c:v>
                </c:pt>
                <c:pt idx="86">
                  <c:v>1.7712237821798822</c:v>
                </c:pt>
                <c:pt idx="87">
                  <c:v>1.8084776097754882</c:v>
                </c:pt>
                <c:pt idx="88">
                  <c:v>1.8457314373710942</c:v>
                </c:pt>
                <c:pt idx="89">
                  <c:v>1.8829852649667003</c:v>
                </c:pt>
                <c:pt idx="90">
                  <c:v>1.9202390925623063</c:v>
                </c:pt>
                <c:pt idx="91">
                  <c:v>1.9574929201579123</c:v>
                </c:pt>
                <c:pt idx="92">
                  <c:v>1.9947467477535183</c:v>
                </c:pt>
                <c:pt idx="93">
                  <c:v>2.0320005753491244</c:v>
                </c:pt>
                <c:pt idx="94">
                  <c:v>2.0692544029447304</c:v>
                </c:pt>
                <c:pt idx="95">
                  <c:v>2.1065082305403364</c:v>
                </c:pt>
                <c:pt idx="96">
                  <c:v>2.143762058135942</c:v>
                </c:pt>
                <c:pt idx="97">
                  <c:v>2.181015885731548</c:v>
                </c:pt>
                <c:pt idx="98">
                  <c:v>2.2182697133271541</c:v>
                </c:pt>
                <c:pt idx="99">
                  <c:v>2.2555235409227601</c:v>
                </c:pt>
              </c:numCache>
            </c:numRef>
          </c:xVal>
          <c:yVal>
            <c:numRef>
              <c:f>'Figure 3.9'!$R$2:$R$101</c:f>
              <c:numCache>
                <c:formatCode>General</c:formatCode>
                <c:ptCount val="100"/>
                <c:pt idx="0">
                  <c:v>0.28456714728942928</c:v>
                </c:pt>
                <c:pt idx="1">
                  <c:v>0.30508875506283945</c:v>
                </c:pt>
                <c:pt idx="2">
                  <c:v>0.3229170425637401</c:v>
                </c:pt>
                <c:pt idx="3">
                  <c:v>0.33805200979213118</c:v>
                </c:pt>
                <c:pt idx="4">
                  <c:v>0.35049365674801275</c:v>
                </c:pt>
                <c:pt idx="5">
                  <c:v>0.36024198343138486</c:v>
                </c:pt>
                <c:pt idx="6">
                  <c:v>0.36729698984224746</c:v>
                </c:pt>
                <c:pt idx="7">
                  <c:v>0.37165867598060059</c:v>
                </c:pt>
                <c:pt idx="8">
                  <c:v>0.37332704184644427</c:v>
                </c:pt>
                <c:pt idx="9">
                  <c:v>0.37230208743977827</c:v>
                </c:pt>
                <c:pt idx="10">
                  <c:v>0.36858381276060309</c:v>
                </c:pt>
                <c:pt idx="11">
                  <c:v>0.36217221780891806</c:v>
                </c:pt>
                <c:pt idx="12">
                  <c:v>0.35306730258472374</c:v>
                </c:pt>
                <c:pt idx="13">
                  <c:v>0.34126906708801974</c:v>
                </c:pt>
                <c:pt idx="14">
                  <c:v>0.329883157822009</c:v>
                </c:pt>
                <c:pt idx="15">
                  <c:v>0.3166641242405937</c:v>
                </c:pt>
                <c:pt idx="16">
                  <c:v>0.3005069230891681</c:v>
                </c:pt>
                <c:pt idx="17">
                  <c:v>0.28141155436773208</c:v>
                </c:pt>
                <c:pt idx="18">
                  <c:v>0.2618063201922306</c:v>
                </c:pt>
                <c:pt idx="19">
                  <c:v>0.24574448043826946</c:v>
                </c:pt>
                <c:pt idx="20">
                  <c:v>0.23536735312538021</c:v>
                </c:pt>
                <c:pt idx="21">
                  <c:v>0.22603025413479735</c:v>
                </c:pt>
                <c:pt idx="22">
                  <c:v>0.21530801080732995</c:v>
                </c:pt>
                <c:pt idx="23">
                  <c:v>0.20520583574963638</c:v>
                </c:pt>
                <c:pt idx="24">
                  <c:v>0.19792034518890067</c:v>
                </c:pt>
                <c:pt idx="25">
                  <c:v>0.19476068057344023</c:v>
                </c:pt>
                <c:pt idx="26">
                  <c:v>0.19289510804740845</c:v>
                </c:pt>
                <c:pt idx="27">
                  <c:v>0.19134690422183895</c:v>
                </c:pt>
                <c:pt idx="28">
                  <c:v>0.18834115046008504</c:v>
                </c:pt>
                <c:pt idx="29">
                  <c:v>0.18908998421467663</c:v>
                </c:pt>
                <c:pt idx="30">
                  <c:v>0.19330575006249656</c:v>
                </c:pt>
                <c:pt idx="31">
                  <c:v>0.20074851271355604</c:v>
                </c:pt>
                <c:pt idx="32">
                  <c:v>0.20985974391692022</c:v>
                </c:pt>
                <c:pt idx="33">
                  <c:v>0.21701219674027755</c:v>
                </c:pt>
                <c:pt idx="34">
                  <c:v>0.22509773063501207</c:v>
                </c:pt>
                <c:pt idx="35">
                  <c:v>0.24286282483245225</c:v>
                </c:pt>
                <c:pt idx="36">
                  <c:v>0.26030513070323141</c:v>
                </c:pt>
                <c:pt idx="37">
                  <c:v>0.28025193271682752</c:v>
                </c:pt>
                <c:pt idx="38">
                  <c:v>0.30080329145119888</c:v>
                </c:pt>
                <c:pt idx="39">
                  <c:v>0.31841648261555983</c:v>
                </c:pt>
                <c:pt idx="40">
                  <c:v>0.33350884890040466</c:v>
                </c:pt>
                <c:pt idx="41">
                  <c:v>0.34936949931388145</c:v>
                </c:pt>
                <c:pt idx="42">
                  <c:v>0.36406365022308845</c:v>
                </c:pt>
                <c:pt idx="43">
                  <c:v>0.38151319387222288</c:v>
                </c:pt>
                <c:pt idx="44">
                  <c:v>0.39895715784649438</c:v>
                </c:pt>
                <c:pt idx="45">
                  <c:v>0.41324463942900957</c:v>
                </c:pt>
                <c:pt idx="46">
                  <c:v>0.42361456425151078</c:v>
                </c:pt>
                <c:pt idx="47">
                  <c:v>0.43006693231399834</c:v>
                </c:pt>
                <c:pt idx="48">
                  <c:v>0.43260174361647202</c:v>
                </c:pt>
                <c:pt idx="49">
                  <c:v>0.43499300755797676</c:v>
                </c:pt>
                <c:pt idx="50">
                  <c:v>0.43429651829264543</c:v>
                </c:pt>
                <c:pt idx="51">
                  <c:v>0.42992731956480118</c:v>
                </c:pt>
                <c:pt idx="52">
                  <c:v>0.42188541137444396</c:v>
                </c:pt>
                <c:pt idx="53">
                  <c:v>0.41017079372157372</c:v>
                </c:pt>
                <c:pt idx="54">
                  <c:v>0.39609819245752498</c:v>
                </c:pt>
                <c:pt idx="55">
                  <c:v>0.38699336157723502</c:v>
                </c:pt>
                <c:pt idx="56">
                  <c:v>0.37769512447875458</c:v>
                </c:pt>
                <c:pt idx="57">
                  <c:v>0.36628326243542436</c:v>
                </c:pt>
                <c:pt idx="58">
                  <c:v>0.35475368711717892</c:v>
                </c:pt>
                <c:pt idx="59">
                  <c:v>0.34428568660581998</c:v>
                </c:pt>
                <c:pt idx="60">
                  <c:v>0.33122005739017923</c:v>
                </c:pt>
                <c:pt idx="61">
                  <c:v>0.31928784212823141</c:v>
                </c:pt>
                <c:pt idx="62">
                  <c:v>0.30466230659377397</c:v>
                </c:pt>
                <c:pt idx="63">
                  <c:v>0.28896636895614641</c:v>
                </c:pt>
                <c:pt idx="64">
                  <c:v>0.27399202017540758</c:v>
                </c:pt>
                <c:pt idx="65">
                  <c:v>0.26335169046090606</c:v>
                </c:pt>
                <c:pt idx="66">
                  <c:v>0.24998815929690188</c:v>
                </c:pt>
                <c:pt idx="67">
                  <c:v>0.23368646056288739</c:v>
                </c:pt>
                <c:pt idx="68">
                  <c:v>0.21444659425886251</c:v>
                </c:pt>
                <c:pt idx="69">
                  <c:v>0.19627644148494527</c:v>
                </c:pt>
                <c:pt idx="70">
                  <c:v>0.18409206200071751</c:v>
                </c:pt>
                <c:pt idx="71">
                  <c:v>0.17015081803816165</c:v>
                </c:pt>
                <c:pt idx="72">
                  <c:v>0.16021130482997251</c:v>
                </c:pt>
                <c:pt idx="73">
                  <c:v>0.15099612152385208</c:v>
                </c:pt>
                <c:pt idx="74">
                  <c:v>0.14006700713522555</c:v>
                </c:pt>
                <c:pt idx="75">
                  <c:v>0.12835795736682651</c:v>
                </c:pt>
                <c:pt idx="76">
                  <c:v>0.11844684183658136</c:v>
                </c:pt>
                <c:pt idx="77">
                  <c:v>0.10993829343218149</c:v>
                </c:pt>
                <c:pt idx="78">
                  <c:v>0.1060364036634201</c:v>
                </c:pt>
                <c:pt idx="79">
                  <c:v>0.10528644970969746</c:v>
                </c:pt>
                <c:pt idx="80">
                  <c:v>0.10404907463793917</c:v>
                </c:pt>
                <c:pt idx="81">
                  <c:v>0.10207715767367827</c:v>
                </c:pt>
                <c:pt idx="82">
                  <c:v>0.10122722440723504</c:v>
                </c:pt>
                <c:pt idx="83">
                  <c:v>0.10182620406673322</c:v>
                </c:pt>
                <c:pt idx="84">
                  <c:v>0.10144579453622793</c:v>
                </c:pt>
                <c:pt idx="85">
                  <c:v>0.10008599581571921</c:v>
                </c:pt>
                <c:pt idx="86">
                  <c:v>9.7746807905207025E-2</c:v>
                </c:pt>
                <c:pt idx="87">
                  <c:v>9.4428230804691399E-2</c:v>
                </c:pt>
                <c:pt idx="88">
                  <c:v>9.0130264514172304E-2</c:v>
                </c:pt>
                <c:pt idx="89">
                  <c:v>8.485290903364974E-2</c:v>
                </c:pt>
                <c:pt idx="90">
                  <c:v>8.0226422548128853E-2</c:v>
                </c:pt>
                <c:pt idx="91">
                  <c:v>7.7475402642426042E-2</c:v>
                </c:pt>
                <c:pt idx="92">
                  <c:v>7.3989840844220611E-2</c:v>
                </c:pt>
                <c:pt idx="93">
                  <c:v>6.9769737153512604E-2</c:v>
                </c:pt>
                <c:pt idx="94">
                  <c:v>6.4815091570301991E-2</c:v>
                </c:pt>
                <c:pt idx="95">
                  <c:v>5.9125904094588795E-2</c:v>
                </c:pt>
                <c:pt idx="96">
                  <c:v>5.2702174726373084E-2</c:v>
                </c:pt>
                <c:pt idx="97">
                  <c:v>4.5543903465654699E-2</c:v>
                </c:pt>
                <c:pt idx="98">
                  <c:v>3.9832834690474689E-2</c:v>
                </c:pt>
                <c:pt idx="99">
                  <c:v>3.7236960079195087E-2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242624"/>
        <c:axId val="193244160"/>
      </c:scatterChart>
      <c:valAx>
        <c:axId val="193242624"/>
        <c:scaling>
          <c:orientation val="minMax"/>
          <c:max val="2.5"/>
          <c:min val="-3"/>
        </c:scaling>
        <c:delete val="0"/>
        <c:axPos val="b"/>
        <c:numFmt formatCode="General" sourceLinked="1"/>
        <c:majorTickMark val="out"/>
        <c:minorTickMark val="none"/>
        <c:tickLblPos val="nextTo"/>
        <c:crossAx val="193244160"/>
        <c:crosses val="autoZero"/>
        <c:crossBetween val="midCat"/>
        <c:majorUnit val="1"/>
      </c:valAx>
      <c:valAx>
        <c:axId val="193244160"/>
        <c:scaling>
          <c:orientation val="minMax"/>
          <c:max val="0.70000000000000007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6350">
            <a:solidFill>
              <a:schemeClr val="tx1">
                <a:tint val="75000"/>
                <a:shade val="95000"/>
                <a:satMod val="105000"/>
              </a:schemeClr>
            </a:solidFill>
          </a:ln>
        </c:spPr>
        <c:crossAx val="193242624"/>
        <c:crosses val="autoZero"/>
        <c:crossBetween val="midCat"/>
        <c:majorUnit val="0.1"/>
      </c:valAx>
      <c:spPr>
        <a:noFill/>
        <a:ln w="63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99827906984473"/>
          <c:y val="5.1400742154278388E-2"/>
          <c:w val="0.7607956934096739"/>
          <c:h val="0.8326195683872849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'Figure 3.9'!$B$1</c:f>
              <c:strCache>
                <c:ptCount val="1"/>
                <c:pt idx="0">
                  <c:v>DPRF2529</c:v>
                </c:pt>
              </c:strCache>
            </c:strRef>
          </c:tx>
          <c:spPr>
            <a:ln w="1587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'Figure 3.9'!$A$2:$A$101</c:f>
              <c:numCache>
                <c:formatCode>General</c:formatCode>
                <c:ptCount val="100"/>
                <c:pt idx="0">
                  <c:v>-2.6929611685086674</c:v>
                </c:pt>
                <c:pt idx="1">
                  <c:v>-2.6461098085385815</c:v>
                </c:pt>
                <c:pt idx="2">
                  <c:v>-2.5992584485684955</c:v>
                </c:pt>
                <c:pt idx="3">
                  <c:v>-2.5524070885984096</c:v>
                </c:pt>
                <c:pt idx="4">
                  <c:v>-2.5055557286283237</c:v>
                </c:pt>
                <c:pt idx="5">
                  <c:v>-2.4587043686582377</c:v>
                </c:pt>
                <c:pt idx="6">
                  <c:v>-2.4118530086881518</c:v>
                </c:pt>
                <c:pt idx="7">
                  <c:v>-2.3650016487180658</c:v>
                </c:pt>
                <c:pt idx="8">
                  <c:v>-2.3181502887479799</c:v>
                </c:pt>
                <c:pt idx="9">
                  <c:v>-2.271298928777894</c:v>
                </c:pt>
                <c:pt idx="10">
                  <c:v>-2.224447568807808</c:v>
                </c:pt>
                <c:pt idx="11">
                  <c:v>-2.1775962088377221</c:v>
                </c:pt>
                <c:pt idx="12">
                  <c:v>-2.1307448488676362</c:v>
                </c:pt>
                <c:pt idx="13">
                  <c:v>-2.0838934888975502</c:v>
                </c:pt>
                <c:pt idx="14">
                  <c:v>-2.0370421289274643</c:v>
                </c:pt>
                <c:pt idx="15">
                  <c:v>-1.9901907689573783</c:v>
                </c:pt>
                <c:pt idx="16">
                  <c:v>-1.9433394089872924</c:v>
                </c:pt>
                <c:pt idx="17">
                  <c:v>-1.8964880490172065</c:v>
                </c:pt>
                <c:pt idx="18">
                  <c:v>-1.8496366890471205</c:v>
                </c:pt>
                <c:pt idx="19">
                  <c:v>-1.8027853290770346</c:v>
                </c:pt>
                <c:pt idx="20">
                  <c:v>-1.7559339691069487</c:v>
                </c:pt>
                <c:pt idx="21">
                  <c:v>-1.7090826091368627</c:v>
                </c:pt>
                <c:pt idx="22">
                  <c:v>-1.6622312491667768</c:v>
                </c:pt>
                <c:pt idx="23">
                  <c:v>-1.6153798891966908</c:v>
                </c:pt>
                <c:pt idx="24">
                  <c:v>-1.5685285292266049</c:v>
                </c:pt>
                <c:pt idx="25">
                  <c:v>-1.521677169256519</c:v>
                </c:pt>
                <c:pt idx="26">
                  <c:v>-1.474825809286433</c:v>
                </c:pt>
                <c:pt idx="27">
                  <c:v>-1.4279744493163471</c:v>
                </c:pt>
                <c:pt idx="28">
                  <c:v>-1.3811230893462612</c:v>
                </c:pt>
                <c:pt idx="29">
                  <c:v>-1.3342717293761752</c:v>
                </c:pt>
                <c:pt idx="30">
                  <c:v>-1.2874203694060893</c:v>
                </c:pt>
                <c:pt idx="31">
                  <c:v>-1.2405690094360033</c:v>
                </c:pt>
                <c:pt idx="32">
                  <c:v>-1.1937176494659174</c:v>
                </c:pt>
                <c:pt idx="33">
                  <c:v>-1.1468662894958315</c:v>
                </c:pt>
                <c:pt idx="34">
                  <c:v>-1.1000149295257455</c:v>
                </c:pt>
                <c:pt idx="35">
                  <c:v>-1.0531635695556596</c:v>
                </c:pt>
                <c:pt idx="36">
                  <c:v>-1.0063122095855737</c:v>
                </c:pt>
                <c:pt idx="37">
                  <c:v>-0.95946084961548772</c:v>
                </c:pt>
                <c:pt idx="38">
                  <c:v>-0.91260948964540178</c:v>
                </c:pt>
                <c:pt idx="39">
                  <c:v>-0.86575812967531585</c:v>
                </c:pt>
                <c:pt idx="40">
                  <c:v>-0.81890676970522991</c:v>
                </c:pt>
                <c:pt idx="41">
                  <c:v>-0.77205540973514397</c:v>
                </c:pt>
                <c:pt idx="42">
                  <c:v>-0.72520404976505803</c:v>
                </c:pt>
                <c:pt idx="43">
                  <c:v>-0.6783526897949721</c:v>
                </c:pt>
                <c:pt idx="44">
                  <c:v>-0.63150132982488616</c:v>
                </c:pt>
                <c:pt idx="45">
                  <c:v>-0.58464996985480022</c:v>
                </c:pt>
                <c:pt idx="46">
                  <c:v>-0.53779860988471428</c:v>
                </c:pt>
                <c:pt idx="47">
                  <c:v>-0.49094724991462835</c:v>
                </c:pt>
                <c:pt idx="48">
                  <c:v>-0.44409588994454241</c:v>
                </c:pt>
                <c:pt idx="49">
                  <c:v>-0.39724452997445647</c:v>
                </c:pt>
                <c:pt idx="50">
                  <c:v>-0.35039317000437054</c:v>
                </c:pt>
                <c:pt idx="51">
                  <c:v>-0.3035418100342846</c:v>
                </c:pt>
                <c:pt idx="52">
                  <c:v>-0.25669045006419866</c:v>
                </c:pt>
                <c:pt idx="53">
                  <c:v>-0.20983909009411272</c:v>
                </c:pt>
                <c:pt idx="54">
                  <c:v>-0.16298773012402679</c:v>
                </c:pt>
                <c:pt idx="55">
                  <c:v>-0.11613637015394085</c:v>
                </c:pt>
                <c:pt idx="56">
                  <c:v>-6.9285010183854912E-2</c:v>
                </c:pt>
                <c:pt idx="57">
                  <c:v>-2.2433650213768974E-2</c:v>
                </c:pt>
                <c:pt idx="58">
                  <c:v>2.4417709756316963E-2</c:v>
                </c:pt>
                <c:pt idx="59">
                  <c:v>7.12690697264029E-2</c:v>
                </c:pt>
                <c:pt idx="60">
                  <c:v>0.11812042969648884</c:v>
                </c:pt>
                <c:pt idx="61">
                  <c:v>0.16497178966657478</c:v>
                </c:pt>
                <c:pt idx="62">
                  <c:v>0.21182314963666071</c:v>
                </c:pt>
                <c:pt idx="63">
                  <c:v>0.25867450960674665</c:v>
                </c:pt>
                <c:pt idx="64">
                  <c:v>0.30552586957683259</c:v>
                </c:pt>
                <c:pt idx="65">
                  <c:v>0.35237722954691852</c:v>
                </c:pt>
                <c:pt idx="66">
                  <c:v>0.39922858951700446</c:v>
                </c:pt>
                <c:pt idx="67">
                  <c:v>0.4460799494870904</c:v>
                </c:pt>
                <c:pt idx="68">
                  <c:v>0.49293130945717634</c:v>
                </c:pt>
                <c:pt idx="69">
                  <c:v>0.53978266942726227</c:v>
                </c:pt>
                <c:pt idx="70">
                  <c:v>0.58663402939734821</c:v>
                </c:pt>
                <c:pt idx="71">
                  <c:v>0.63348538936743415</c:v>
                </c:pt>
                <c:pt idx="72">
                  <c:v>0.68033674933752009</c:v>
                </c:pt>
                <c:pt idx="73">
                  <c:v>0.72718810930760602</c:v>
                </c:pt>
                <c:pt idx="74">
                  <c:v>0.77403946927769196</c:v>
                </c:pt>
                <c:pt idx="75">
                  <c:v>0.8208908292477779</c:v>
                </c:pt>
                <c:pt idx="76">
                  <c:v>0.86774218921786384</c:v>
                </c:pt>
                <c:pt idx="77">
                  <c:v>0.91459354918794977</c:v>
                </c:pt>
                <c:pt idx="78">
                  <c:v>0.96144490915803571</c:v>
                </c:pt>
                <c:pt idx="79">
                  <c:v>1.0082962691281216</c:v>
                </c:pt>
                <c:pt idx="80">
                  <c:v>1.0551476290982076</c:v>
                </c:pt>
                <c:pt idx="81">
                  <c:v>1.1019989890682935</c:v>
                </c:pt>
                <c:pt idx="82">
                  <c:v>1.1488503490383795</c:v>
                </c:pt>
                <c:pt idx="83">
                  <c:v>1.1957017090084654</c:v>
                </c:pt>
                <c:pt idx="84">
                  <c:v>1.2425530689785513</c:v>
                </c:pt>
                <c:pt idx="85">
                  <c:v>1.2894044289486373</c:v>
                </c:pt>
                <c:pt idx="86">
                  <c:v>1.3362557889187232</c:v>
                </c:pt>
                <c:pt idx="87">
                  <c:v>1.3831071488888091</c:v>
                </c:pt>
                <c:pt idx="88">
                  <c:v>1.4299585088588951</c:v>
                </c:pt>
                <c:pt idx="89">
                  <c:v>1.476809868828981</c:v>
                </c:pt>
                <c:pt idx="90">
                  <c:v>1.523661228799067</c:v>
                </c:pt>
                <c:pt idx="91">
                  <c:v>1.5705125887691529</c:v>
                </c:pt>
                <c:pt idx="92">
                  <c:v>1.6173639487392388</c:v>
                </c:pt>
                <c:pt idx="93">
                  <c:v>1.6642153087093248</c:v>
                </c:pt>
                <c:pt idx="94">
                  <c:v>1.7110666686794107</c:v>
                </c:pt>
                <c:pt idx="95">
                  <c:v>1.7579180286494966</c:v>
                </c:pt>
                <c:pt idx="96">
                  <c:v>1.8047693886195826</c:v>
                </c:pt>
                <c:pt idx="97">
                  <c:v>1.8516207485896685</c:v>
                </c:pt>
                <c:pt idx="98">
                  <c:v>1.8984721085597545</c:v>
                </c:pt>
                <c:pt idx="99">
                  <c:v>1.9453234685298404</c:v>
                </c:pt>
              </c:numCache>
            </c:numRef>
          </c:xVal>
          <c:yVal>
            <c:numRef>
              <c:f>'Figure 3.9'!$B$2:$B$101</c:f>
              <c:numCache>
                <c:formatCode>General</c:formatCode>
                <c:ptCount val="100"/>
                <c:pt idx="0">
                  <c:v>5.1374206297100239E-2</c:v>
                </c:pt>
                <c:pt idx="1">
                  <c:v>5.0865718376478311E-2</c:v>
                </c:pt>
                <c:pt idx="2">
                  <c:v>4.9340254614612528E-2</c:v>
                </c:pt>
                <c:pt idx="3">
                  <c:v>4.6797815011502888E-2</c:v>
                </c:pt>
                <c:pt idx="4">
                  <c:v>4.3238399567149394E-2</c:v>
                </c:pt>
                <c:pt idx="5">
                  <c:v>3.8662008281552043E-2</c:v>
                </c:pt>
                <c:pt idx="6">
                  <c:v>3.3068641154710844E-2</c:v>
                </c:pt>
                <c:pt idx="7">
                  <c:v>2.6458298186625775E-2</c:v>
                </c:pt>
                <c:pt idx="8">
                  <c:v>2.0640751666486851E-2</c:v>
                </c:pt>
                <c:pt idx="9">
                  <c:v>2.1528470275110827E-2</c:v>
                </c:pt>
                <c:pt idx="10">
                  <c:v>2.0382237201247089E-2</c:v>
                </c:pt>
                <c:pt idx="11">
                  <c:v>2.7354884543048654E-2</c:v>
                </c:pt>
                <c:pt idx="12">
                  <c:v>3.3835970278513844E-2</c:v>
                </c:pt>
                <c:pt idx="13">
                  <c:v>3.9300080172735161E-2</c:v>
                </c:pt>
                <c:pt idx="14">
                  <c:v>4.3747214225712629E-2</c:v>
                </c:pt>
                <c:pt idx="15">
                  <c:v>4.7177372437446241E-2</c:v>
                </c:pt>
                <c:pt idx="16">
                  <c:v>5.6177208765741622E-2</c:v>
                </c:pt>
                <c:pt idx="17">
                  <c:v>6.6609335026756325E-2</c:v>
                </c:pt>
                <c:pt idx="18">
                  <c:v>7.5007509605283323E-2</c:v>
                </c:pt>
                <c:pt idx="19">
                  <c:v>8.1371732501322597E-2</c:v>
                </c:pt>
                <c:pt idx="20">
                  <c:v>8.5702003714874173E-2</c:v>
                </c:pt>
                <c:pt idx="21">
                  <c:v>8.7998323245938037E-2</c:v>
                </c:pt>
                <c:pt idx="22">
                  <c:v>8.8260691094514176E-2</c:v>
                </c:pt>
                <c:pt idx="23">
                  <c:v>8.6489107260602618E-2</c:v>
                </c:pt>
                <c:pt idx="24">
                  <c:v>8.2683571744203335E-2</c:v>
                </c:pt>
                <c:pt idx="25">
                  <c:v>7.9617555534856402E-2</c:v>
                </c:pt>
                <c:pt idx="26">
                  <c:v>8.1178040278805375E-2</c:v>
                </c:pt>
                <c:pt idx="27">
                  <c:v>8.5834670083917666E-2</c:v>
                </c:pt>
                <c:pt idx="28">
                  <c:v>9.1151315788557299E-2</c:v>
                </c:pt>
                <c:pt idx="29">
                  <c:v>0.10864327301588106</c:v>
                </c:pt>
                <c:pt idx="30">
                  <c:v>0.12594907299106534</c:v>
                </c:pt>
                <c:pt idx="31">
                  <c:v>0.13918696960127425</c:v>
                </c:pt>
                <c:pt idx="32">
                  <c:v>0.14835696284650768</c:v>
                </c:pt>
                <c:pt idx="33">
                  <c:v>0.15345905272676574</c:v>
                </c:pt>
                <c:pt idx="34">
                  <c:v>0.15449323924204836</c:v>
                </c:pt>
                <c:pt idx="35">
                  <c:v>0.15254072902890295</c:v>
                </c:pt>
                <c:pt idx="36">
                  <c:v>0.16783776149365942</c:v>
                </c:pt>
                <c:pt idx="37">
                  <c:v>0.18556578418267403</c:v>
                </c:pt>
                <c:pt idx="38">
                  <c:v>0.20691731077043177</c:v>
                </c:pt>
                <c:pt idx="39">
                  <c:v>0.22328267743867269</c:v>
                </c:pt>
                <c:pt idx="40">
                  <c:v>0.23358852894126081</c:v>
                </c:pt>
                <c:pt idx="41">
                  <c:v>0.24745964925074923</c:v>
                </c:pt>
                <c:pt idx="42">
                  <c:v>0.25421193867153069</c:v>
                </c:pt>
                <c:pt idx="43">
                  <c:v>0.27080613373053758</c:v>
                </c:pt>
                <c:pt idx="44">
                  <c:v>0.29129325519587318</c:v>
                </c:pt>
                <c:pt idx="45">
                  <c:v>0.3124527725537829</c:v>
                </c:pt>
                <c:pt idx="46">
                  <c:v>0.33866676108325322</c:v>
                </c:pt>
                <c:pt idx="47">
                  <c:v>0.36914014414623064</c:v>
                </c:pt>
                <c:pt idx="48">
                  <c:v>0.40582893180569529</c:v>
                </c:pt>
                <c:pt idx="49">
                  <c:v>0.43581125638580054</c:v>
                </c:pt>
                <c:pt idx="50">
                  <c:v>0.45935628672351086</c:v>
                </c:pt>
                <c:pt idx="51">
                  <c:v>0.47185386364110166</c:v>
                </c:pt>
                <c:pt idx="52">
                  <c:v>0.48272523627532843</c:v>
                </c:pt>
                <c:pt idx="53">
                  <c:v>0.48139289881462888</c:v>
                </c:pt>
                <c:pt idx="54">
                  <c:v>0.46785685125900311</c:v>
                </c:pt>
                <c:pt idx="55">
                  <c:v>0.44215052597780846</c:v>
                </c:pt>
                <c:pt idx="56">
                  <c:v>0.42118596395181779</c:v>
                </c:pt>
                <c:pt idx="57">
                  <c:v>0.39767885250895479</c:v>
                </c:pt>
                <c:pt idx="58">
                  <c:v>0.37817564116264041</c:v>
                </c:pt>
                <c:pt idx="59">
                  <c:v>0.35405849813865975</c:v>
                </c:pt>
                <c:pt idx="60">
                  <c:v>0.32572427766156786</c:v>
                </c:pt>
                <c:pt idx="61">
                  <c:v>0.30026158499549654</c:v>
                </c:pt>
                <c:pt idx="62">
                  <c:v>0.28847905582075556</c:v>
                </c:pt>
                <c:pt idx="63">
                  <c:v>0.28977906821510713</c:v>
                </c:pt>
                <c:pt idx="64">
                  <c:v>0.29750523140620722</c:v>
                </c:pt>
                <c:pt idx="65">
                  <c:v>0.31174835509157406</c:v>
                </c:pt>
                <c:pt idx="66">
                  <c:v>0.32178357177853378</c:v>
                </c:pt>
                <c:pt idx="67">
                  <c:v>0.33072699093599056</c:v>
                </c:pt>
                <c:pt idx="68">
                  <c:v>0.35540818566516125</c:v>
                </c:pt>
                <c:pt idx="69">
                  <c:v>0.37153575608475853</c:v>
                </c:pt>
                <c:pt idx="70">
                  <c:v>0.38821449219631265</c:v>
                </c:pt>
                <c:pt idx="71">
                  <c:v>0.39472346989542817</c:v>
                </c:pt>
                <c:pt idx="72">
                  <c:v>0.4034400417954922</c:v>
                </c:pt>
                <c:pt idx="73">
                  <c:v>0.41071296109739697</c:v>
                </c:pt>
                <c:pt idx="74">
                  <c:v>0.41378171242861511</c:v>
                </c:pt>
                <c:pt idx="75">
                  <c:v>0.40981698236962666</c:v>
                </c:pt>
                <c:pt idx="76">
                  <c:v>0.3985660014976054</c:v>
                </c:pt>
                <c:pt idx="77">
                  <c:v>0.38414296930498443</c:v>
                </c:pt>
                <c:pt idx="78">
                  <c:v>0.36590488508010965</c:v>
                </c:pt>
                <c:pt idx="79">
                  <c:v>0.33892914939293911</c:v>
                </c:pt>
                <c:pt idx="80">
                  <c:v>0.30928906548537305</c:v>
                </c:pt>
                <c:pt idx="81">
                  <c:v>0.27301912920407034</c:v>
                </c:pt>
                <c:pt idx="82">
                  <c:v>0.24998229130650196</c:v>
                </c:pt>
                <c:pt idx="83">
                  <c:v>0.23565567816877706</c:v>
                </c:pt>
                <c:pt idx="84">
                  <c:v>0.21622525871478623</c:v>
                </c:pt>
                <c:pt idx="85">
                  <c:v>0.20052440379371217</c:v>
                </c:pt>
                <c:pt idx="86">
                  <c:v>0.1797386696664188</c:v>
                </c:pt>
                <c:pt idx="87">
                  <c:v>0.15386805633290618</c:v>
                </c:pt>
                <c:pt idx="88">
                  <c:v>0.13185081280545749</c:v>
                </c:pt>
                <c:pt idx="89">
                  <c:v>0.10792011045489239</c:v>
                </c:pt>
                <c:pt idx="90">
                  <c:v>9.8644711705948018E-2</c:v>
                </c:pt>
                <c:pt idx="91">
                  <c:v>8.6340779152006025E-2</c:v>
                </c:pt>
                <c:pt idx="92">
                  <c:v>7.1611088093640474E-2</c:v>
                </c:pt>
                <c:pt idx="93">
                  <c:v>6.2064089069198053E-2</c:v>
                </c:pt>
                <c:pt idx="94">
                  <c:v>5.4688632635925105E-2</c:v>
                </c:pt>
                <c:pt idx="95">
                  <c:v>5.0277427924912702E-2</c:v>
                </c:pt>
                <c:pt idx="96">
                  <c:v>4.6797815011502861E-2</c:v>
                </c:pt>
                <c:pt idx="97">
                  <c:v>4.9340254614612507E-2</c:v>
                </c:pt>
                <c:pt idx="98">
                  <c:v>5.0865718376478297E-2</c:v>
                </c:pt>
                <c:pt idx="99">
                  <c:v>5.1374206297100239E-2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551232"/>
        <c:axId val="186945920"/>
      </c:scatterChart>
      <c:valAx>
        <c:axId val="157551232"/>
        <c:scaling>
          <c:orientation val="minMax"/>
          <c:max val="2.5"/>
          <c:min val="-3"/>
        </c:scaling>
        <c:delete val="0"/>
        <c:axPos val="b"/>
        <c:numFmt formatCode="General" sourceLinked="1"/>
        <c:majorTickMark val="out"/>
        <c:minorTickMark val="none"/>
        <c:tickLblPos val="nextTo"/>
        <c:crossAx val="186945920"/>
        <c:crosses val="autoZero"/>
        <c:crossBetween val="midCat"/>
        <c:majorUnit val="1"/>
      </c:valAx>
      <c:valAx>
        <c:axId val="186945920"/>
        <c:scaling>
          <c:orientation val="minMax"/>
          <c:max val="0.70000000000000007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6350">
            <a:solidFill>
              <a:schemeClr val="tx1">
                <a:tint val="75000"/>
                <a:shade val="95000"/>
                <a:satMod val="105000"/>
              </a:schemeClr>
            </a:solidFill>
          </a:ln>
        </c:spPr>
        <c:crossAx val="157551232"/>
        <c:crosses val="autoZero"/>
        <c:crossBetween val="midCat"/>
        <c:majorUnit val="0.1"/>
      </c:valAx>
      <c:spPr>
        <a:noFill/>
        <a:ln w="63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99827906984473"/>
          <c:y val="5.1400742154278388E-2"/>
          <c:w val="0.7607956934096739"/>
          <c:h val="0.8326195683872849"/>
        </c:manualLayout>
      </c:layout>
      <c:scatterChart>
        <c:scatterStyle val="lineMarker"/>
        <c:varyColors val="0"/>
        <c:ser>
          <c:idx val="2"/>
          <c:order val="0"/>
          <c:tx>
            <c:strRef>
              <c:f>'Figure 3.9'!$D$1</c:f>
              <c:strCache>
                <c:ptCount val="1"/>
                <c:pt idx="0">
                  <c:v>DPRF3034</c:v>
                </c:pt>
              </c:strCache>
            </c:strRef>
          </c:tx>
          <c:spPr>
            <a:ln w="1587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'Figure 3.9'!$C$2:$C$101</c:f>
              <c:numCache>
                <c:formatCode>General</c:formatCode>
                <c:ptCount val="100"/>
                <c:pt idx="0">
                  <c:v>-2.7402458722132108</c:v>
                </c:pt>
                <c:pt idx="1">
                  <c:v>-2.6955328099104796</c:v>
                </c:pt>
                <c:pt idx="2">
                  <c:v>-2.6508197476077484</c:v>
                </c:pt>
                <c:pt idx="3">
                  <c:v>-2.6061066853050177</c:v>
                </c:pt>
                <c:pt idx="4">
                  <c:v>-2.5613936230022865</c:v>
                </c:pt>
                <c:pt idx="5">
                  <c:v>-2.5166805606995553</c:v>
                </c:pt>
                <c:pt idx="6">
                  <c:v>-2.4719674983968241</c:v>
                </c:pt>
                <c:pt idx="7">
                  <c:v>-2.4272544360940929</c:v>
                </c:pt>
                <c:pt idx="8">
                  <c:v>-2.3825413737913621</c:v>
                </c:pt>
                <c:pt idx="9">
                  <c:v>-2.3378283114886309</c:v>
                </c:pt>
                <c:pt idx="10">
                  <c:v>-2.2931152491858997</c:v>
                </c:pt>
                <c:pt idx="11">
                  <c:v>-2.2484021868831685</c:v>
                </c:pt>
                <c:pt idx="12">
                  <c:v>-2.2036891245804373</c:v>
                </c:pt>
                <c:pt idx="13">
                  <c:v>-2.1589760622777066</c:v>
                </c:pt>
                <c:pt idx="14">
                  <c:v>-2.1142629999749749</c:v>
                </c:pt>
                <c:pt idx="15">
                  <c:v>-2.0695499376722442</c:v>
                </c:pt>
                <c:pt idx="16">
                  <c:v>-2.024836875369513</c:v>
                </c:pt>
                <c:pt idx="17">
                  <c:v>-1.9801238130667818</c:v>
                </c:pt>
                <c:pt idx="18">
                  <c:v>-1.9354107507640508</c:v>
                </c:pt>
                <c:pt idx="19">
                  <c:v>-1.8906976884613196</c:v>
                </c:pt>
                <c:pt idx="20">
                  <c:v>-1.8459846261585886</c:v>
                </c:pt>
                <c:pt idx="21">
                  <c:v>-1.8012715638558574</c:v>
                </c:pt>
                <c:pt idx="22">
                  <c:v>-1.7565585015531262</c:v>
                </c:pt>
                <c:pt idx="23">
                  <c:v>-1.7118454392503952</c:v>
                </c:pt>
                <c:pt idx="24">
                  <c:v>-1.667132376947664</c:v>
                </c:pt>
                <c:pt idx="25">
                  <c:v>-1.6224193146449328</c:v>
                </c:pt>
                <c:pt idx="26">
                  <c:v>-1.5777062523422019</c:v>
                </c:pt>
                <c:pt idx="27">
                  <c:v>-1.5329931900394707</c:v>
                </c:pt>
                <c:pt idx="28">
                  <c:v>-1.4882801277367395</c:v>
                </c:pt>
                <c:pt idx="29">
                  <c:v>-1.4435670654340085</c:v>
                </c:pt>
                <c:pt idx="30">
                  <c:v>-1.3988540031312773</c:v>
                </c:pt>
                <c:pt idx="31">
                  <c:v>-1.3541409408285463</c:v>
                </c:pt>
                <c:pt idx="32">
                  <c:v>-1.3094278785258151</c:v>
                </c:pt>
                <c:pt idx="33">
                  <c:v>-1.2647148162230839</c:v>
                </c:pt>
                <c:pt idx="34">
                  <c:v>-1.2200017539203529</c:v>
                </c:pt>
                <c:pt idx="35">
                  <c:v>-1.1752886916176217</c:v>
                </c:pt>
                <c:pt idx="36">
                  <c:v>-1.1305756293148908</c:v>
                </c:pt>
                <c:pt idx="37">
                  <c:v>-1.0858625670121596</c:v>
                </c:pt>
                <c:pt idx="38">
                  <c:v>-1.0411495047094284</c:v>
                </c:pt>
                <c:pt idx="39">
                  <c:v>-0.99643644240669738</c:v>
                </c:pt>
                <c:pt idx="40">
                  <c:v>-0.95172338010396618</c:v>
                </c:pt>
                <c:pt idx="41">
                  <c:v>-0.90701031780123498</c:v>
                </c:pt>
                <c:pt idx="42">
                  <c:v>-0.862297255498504</c:v>
                </c:pt>
                <c:pt idx="43">
                  <c:v>-0.8175841931957728</c:v>
                </c:pt>
                <c:pt idx="44">
                  <c:v>-0.7728711308930416</c:v>
                </c:pt>
                <c:pt idx="45">
                  <c:v>-0.7281580685903104</c:v>
                </c:pt>
                <c:pt idx="46">
                  <c:v>-0.68344500628757965</c:v>
                </c:pt>
                <c:pt idx="47">
                  <c:v>-0.63873194398484845</c:v>
                </c:pt>
                <c:pt idx="48">
                  <c:v>-0.59401888168211725</c:v>
                </c:pt>
                <c:pt idx="49">
                  <c:v>-0.54930581937938605</c:v>
                </c:pt>
                <c:pt idx="50">
                  <c:v>-0.50459275707665485</c:v>
                </c:pt>
                <c:pt idx="51">
                  <c:v>-0.4598796947739241</c:v>
                </c:pt>
                <c:pt idx="52">
                  <c:v>-0.4151666324711929</c:v>
                </c:pt>
                <c:pt idx="53">
                  <c:v>-0.3704535701684617</c:v>
                </c:pt>
                <c:pt idx="54">
                  <c:v>-0.3257405078657305</c:v>
                </c:pt>
                <c:pt idx="55">
                  <c:v>-0.2810274455629993</c:v>
                </c:pt>
                <c:pt idx="56">
                  <c:v>-0.2363143832602681</c:v>
                </c:pt>
                <c:pt idx="57">
                  <c:v>-0.19160132095753735</c:v>
                </c:pt>
                <c:pt idx="58">
                  <c:v>-0.14688825865480615</c:v>
                </c:pt>
                <c:pt idx="59">
                  <c:v>-0.10217519635207495</c:v>
                </c:pt>
                <c:pt idx="60">
                  <c:v>-5.7462134049343749E-2</c:v>
                </c:pt>
                <c:pt idx="61">
                  <c:v>-1.274907174661255E-2</c:v>
                </c:pt>
                <c:pt idx="62">
                  <c:v>3.1963990556118205E-2</c:v>
                </c:pt>
                <c:pt idx="63">
                  <c:v>7.6677052858849404E-2</c:v>
                </c:pt>
                <c:pt idx="64">
                  <c:v>0.1213901151615806</c:v>
                </c:pt>
                <c:pt idx="65">
                  <c:v>0.1661031774643118</c:v>
                </c:pt>
                <c:pt idx="66">
                  <c:v>0.210816239767043</c:v>
                </c:pt>
                <c:pt idx="67">
                  <c:v>0.25552930206977376</c:v>
                </c:pt>
                <c:pt idx="68">
                  <c:v>0.30024236437250496</c:v>
                </c:pt>
                <c:pt idx="69">
                  <c:v>0.34495542667523615</c:v>
                </c:pt>
                <c:pt idx="70">
                  <c:v>0.38966848897796735</c:v>
                </c:pt>
                <c:pt idx="71">
                  <c:v>0.43438155128069855</c:v>
                </c:pt>
                <c:pt idx="72">
                  <c:v>0.47909461358342931</c:v>
                </c:pt>
                <c:pt idx="73">
                  <c:v>0.52380767588616051</c:v>
                </c:pt>
                <c:pt idx="74">
                  <c:v>0.56852073818889171</c:v>
                </c:pt>
                <c:pt idx="75">
                  <c:v>0.6132338004916229</c:v>
                </c:pt>
                <c:pt idx="76">
                  <c:v>0.6579468627943541</c:v>
                </c:pt>
                <c:pt idx="77">
                  <c:v>0.7026599250970853</c:v>
                </c:pt>
                <c:pt idx="78">
                  <c:v>0.74737298739981606</c:v>
                </c:pt>
                <c:pt idx="79">
                  <c:v>0.79208604970254726</c:v>
                </c:pt>
                <c:pt idx="80">
                  <c:v>0.83679911200527846</c:v>
                </c:pt>
                <c:pt idx="81">
                  <c:v>0.88151217430800966</c:v>
                </c:pt>
                <c:pt idx="82">
                  <c:v>0.92622523661074085</c:v>
                </c:pt>
                <c:pt idx="83">
                  <c:v>0.97093829891347161</c:v>
                </c:pt>
                <c:pt idx="84">
                  <c:v>1.0156513612162028</c:v>
                </c:pt>
                <c:pt idx="85">
                  <c:v>1.060364423518934</c:v>
                </c:pt>
                <c:pt idx="86">
                  <c:v>1.1050774858216652</c:v>
                </c:pt>
                <c:pt idx="87">
                  <c:v>1.1497905481243964</c:v>
                </c:pt>
                <c:pt idx="88">
                  <c:v>1.1945036104271276</c:v>
                </c:pt>
                <c:pt idx="89">
                  <c:v>1.2392166727298584</c:v>
                </c:pt>
                <c:pt idx="90">
                  <c:v>1.28392973503259</c:v>
                </c:pt>
                <c:pt idx="91">
                  <c:v>1.3286427973353208</c:v>
                </c:pt>
                <c:pt idx="92">
                  <c:v>1.3733558596380515</c:v>
                </c:pt>
                <c:pt idx="93">
                  <c:v>1.4180689219407832</c:v>
                </c:pt>
                <c:pt idx="94">
                  <c:v>1.4627819842435139</c:v>
                </c:pt>
                <c:pt idx="95">
                  <c:v>1.5074950465462456</c:v>
                </c:pt>
                <c:pt idx="96">
                  <c:v>1.5522081088489763</c:v>
                </c:pt>
                <c:pt idx="97">
                  <c:v>1.5969211711517071</c:v>
                </c:pt>
                <c:pt idx="98">
                  <c:v>1.6416342334544387</c:v>
                </c:pt>
                <c:pt idx="99">
                  <c:v>1.6863472957571695</c:v>
                </c:pt>
              </c:numCache>
            </c:numRef>
          </c:xVal>
          <c:yVal>
            <c:numRef>
              <c:f>'Figure 3.9'!$D$2:$D$101</c:f>
              <c:numCache>
                <c:formatCode>General</c:formatCode>
                <c:ptCount val="100"/>
                <c:pt idx="0">
                  <c:v>4.357644641629236E-2</c:v>
                </c:pt>
                <c:pt idx="1">
                  <c:v>4.3293811947916899E-2</c:v>
                </c:pt>
                <c:pt idx="2">
                  <c:v>4.2445908542790532E-2</c:v>
                </c:pt>
                <c:pt idx="3">
                  <c:v>4.1032736200913265E-2</c:v>
                </c:pt>
                <c:pt idx="4">
                  <c:v>3.9054294922285078E-2</c:v>
                </c:pt>
                <c:pt idx="5">
                  <c:v>3.651058470690597E-2</c:v>
                </c:pt>
                <c:pt idx="6">
                  <c:v>3.3401605554775955E-2</c:v>
                </c:pt>
                <c:pt idx="7">
                  <c:v>2.972735746589503E-2</c:v>
                </c:pt>
                <c:pt idx="8">
                  <c:v>2.5487840440263233E-2</c:v>
                </c:pt>
                <c:pt idx="9">
                  <c:v>2.0683054477880485E-2</c:v>
                </c:pt>
                <c:pt idx="10">
                  <c:v>1.531299957874682E-2</c:v>
                </c:pt>
                <c:pt idx="11">
                  <c:v>1.4570213734146518E-2</c:v>
                </c:pt>
                <c:pt idx="12">
                  <c:v>1.4374433814177124E-2</c:v>
                </c:pt>
                <c:pt idx="13">
                  <c:v>1.7236894759865482E-2</c:v>
                </c:pt>
                <c:pt idx="14">
                  <c:v>2.2411169739029797E-2</c:v>
                </c:pt>
                <c:pt idx="15">
                  <c:v>2.7020175781443109E-2</c:v>
                </c:pt>
                <c:pt idx="16">
                  <c:v>3.1063912887105558E-2</c:v>
                </c:pt>
                <c:pt idx="17">
                  <c:v>3.4542381056017091E-2</c:v>
                </c:pt>
                <c:pt idx="18">
                  <c:v>4.1097957700424244E-2</c:v>
                </c:pt>
                <c:pt idx="19">
                  <c:v>4.9882403581751764E-2</c:v>
                </c:pt>
                <c:pt idx="20">
                  <c:v>5.7536311589577407E-2</c:v>
                </c:pt>
                <c:pt idx="21">
                  <c:v>6.4059681723901279E-2</c:v>
                </c:pt>
                <c:pt idx="22">
                  <c:v>7.1279855240085829E-2</c:v>
                </c:pt>
                <c:pt idx="23">
                  <c:v>8.3011279296546156E-2</c:v>
                </c:pt>
                <c:pt idx="24">
                  <c:v>9.8830173172631292E-2</c:v>
                </c:pt>
                <c:pt idx="25">
                  <c:v>0.11541935161675387</c:v>
                </c:pt>
                <c:pt idx="26">
                  <c:v>0.13320381811932408</c:v>
                </c:pt>
                <c:pt idx="27">
                  <c:v>0.14816193993813984</c:v>
                </c:pt>
                <c:pt idx="28">
                  <c:v>0.160293717073201</c:v>
                </c:pt>
                <c:pt idx="29">
                  <c:v>0.16959914952450758</c:v>
                </c:pt>
                <c:pt idx="30">
                  <c:v>0.17607823729205965</c:v>
                </c:pt>
                <c:pt idx="31">
                  <c:v>0.18472613600600182</c:v>
                </c:pt>
                <c:pt idx="32">
                  <c:v>0.19187426292302429</c:v>
                </c:pt>
                <c:pt idx="33">
                  <c:v>0.19587540773146259</c:v>
                </c:pt>
                <c:pt idx="34">
                  <c:v>0.20295683416577162</c:v>
                </c:pt>
                <c:pt idx="35">
                  <c:v>0.20608137804282425</c:v>
                </c:pt>
                <c:pt idx="36">
                  <c:v>0.21279597165348763</c:v>
                </c:pt>
                <c:pt idx="37">
                  <c:v>0.22250688800283544</c:v>
                </c:pt>
                <c:pt idx="38">
                  <c:v>0.22826092179492688</c:v>
                </c:pt>
                <c:pt idx="39">
                  <c:v>0.23005807302976194</c:v>
                </c:pt>
                <c:pt idx="40">
                  <c:v>0.22789834170734061</c:v>
                </c:pt>
                <c:pt idx="41">
                  <c:v>0.22178172782766292</c:v>
                </c:pt>
                <c:pt idx="42">
                  <c:v>0.21179691373714524</c:v>
                </c:pt>
                <c:pt idx="43">
                  <c:v>0.21002434570875525</c:v>
                </c:pt>
                <c:pt idx="44">
                  <c:v>0.21259173920613159</c:v>
                </c:pt>
                <c:pt idx="45">
                  <c:v>0.21063698120950053</c:v>
                </c:pt>
                <c:pt idx="46">
                  <c:v>0.20416007171886238</c:v>
                </c:pt>
                <c:pt idx="47">
                  <c:v>0.20260588342596486</c:v>
                </c:pt>
                <c:pt idx="48">
                  <c:v>0.20826305397041645</c:v>
                </c:pt>
                <c:pt idx="49">
                  <c:v>0.22563176311151126</c:v>
                </c:pt>
                <c:pt idx="50">
                  <c:v>0.24557418643073853</c:v>
                </c:pt>
                <c:pt idx="51">
                  <c:v>0.2631517019828149</c:v>
                </c:pt>
                <c:pt idx="52">
                  <c:v>0.27564179710413333</c:v>
                </c:pt>
                <c:pt idx="53">
                  <c:v>0.28588892255657389</c:v>
                </c:pt>
                <c:pt idx="54">
                  <c:v>0.29470748839484051</c:v>
                </c:pt>
                <c:pt idx="55">
                  <c:v>0.30090281475897618</c:v>
                </c:pt>
                <c:pt idx="56">
                  <c:v>0.31144619795588441</c:v>
                </c:pt>
                <c:pt idx="57">
                  <c:v>0.31986112421654656</c:v>
                </c:pt>
                <c:pt idx="58">
                  <c:v>0.32772961927521188</c:v>
                </c:pt>
                <c:pt idx="59">
                  <c:v>0.33537247213417826</c:v>
                </c:pt>
                <c:pt idx="60">
                  <c:v>0.34113610626057655</c:v>
                </c:pt>
                <c:pt idx="61">
                  <c:v>0.3472291247498116</c:v>
                </c:pt>
                <c:pt idx="62">
                  <c:v>0.36459497037637506</c:v>
                </c:pt>
                <c:pt idx="63">
                  <c:v>0.37517758876192764</c:v>
                </c:pt>
                <c:pt idx="64">
                  <c:v>0.3881023121514755</c:v>
                </c:pt>
                <c:pt idx="65">
                  <c:v>0.39783567138048737</c:v>
                </c:pt>
                <c:pt idx="66">
                  <c:v>0.39965526549498642</c:v>
                </c:pt>
                <c:pt idx="67">
                  <c:v>0.39482533635471229</c:v>
                </c:pt>
                <c:pt idx="68">
                  <c:v>0.39024971919499696</c:v>
                </c:pt>
                <c:pt idx="69">
                  <c:v>0.39301561175879979</c:v>
                </c:pt>
                <c:pt idx="70">
                  <c:v>0.39238375761404432</c:v>
                </c:pt>
                <c:pt idx="71">
                  <c:v>0.38883760400301348</c:v>
                </c:pt>
                <c:pt idx="72">
                  <c:v>0.40624471090608805</c:v>
                </c:pt>
                <c:pt idx="73">
                  <c:v>0.42226300186196991</c:v>
                </c:pt>
                <c:pt idx="74">
                  <c:v>0.4403031354861251</c:v>
                </c:pt>
                <c:pt idx="75">
                  <c:v>0.45301147616072257</c:v>
                </c:pt>
                <c:pt idx="76">
                  <c:v>0.45780605172080735</c:v>
                </c:pt>
                <c:pt idx="77">
                  <c:v>0.45468686216637932</c:v>
                </c:pt>
                <c:pt idx="78">
                  <c:v>0.44780734829921615</c:v>
                </c:pt>
                <c:pt idx="79">
                  <c:v>0.44071602320439252</c:v>
                </c:pt>
                <c:pt idx="80">
                  <c:v>0.43279051218953368</c:v>
                </c:pt>
                <c:pt idx="81">
                  <c:v>0.42024093529949874</c:v>
                </c:pt>
                <c:pt idx="82">
                  <c:v>0.40447181065862731</c:v>
                </c:pt>
                <c:pt idx="83">
                  <c:v>0.38485176828538203</c:v>
                </c:pt>
                <c:pt idx="84">
                  <c:v>0.35844849867112577</c:v>
                </c:pt>
                <c:pt idx="85">
                  <c:v>0.33043226460902914</c:v>
                </c:pt>
                <c:pt idx="86">
                  <c:v>0.30191208892806021</c:v>
                </c:pt>
                <c:pt idx="87">
                  <c:v>0.28120882634526312</c:v>
                </c:pt>
                <c:pt idx="88">
                  <c:v>0.25904165313411653</c:v>
                </c:pt>
                <c:pt idx="89">
                  <c:v>0.24332793722397569</c:v>
                </c:pt>
                <c:pt idx="90">
                  <c:v>0.22540163678987524</c:v>
                </c:pt>
                <c:pt idx="91">
                  <c:v>0.20295318486176786</c:v>
                </c:pt>
                <c:pt idx="92">
                  <c:v>0.17598258143965337</c:v>
                </c:pt>
                <c:pt idx="93">
                  <c:v>0.14601251022458808</c:v>
                </c:pt>
                <c:pt idx="94">
                  <c:v>0.12128336188940858</c:v>
                </c:pt>
                <c:pt idx="95">
                  <c:v>9.6340676119099938E-2</c:v>
                </c:pt>
                <c:pt idx="96">
                  <c:v>7.6964736994842575E-2</c:v>
                </c:pt>
                <c:pt idx="97">
                  <c:v>7.515548996158565E-2</c:v>
                </c:pt>
                <c:pt idx="98">
                  <c:v>7.2215705054826856E-2</c:v>
                </c:pt>
                <c:pt idx="99">
                  <c:v>6.8145382274566305E-2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684864"/>
        <c:axId val="157686400"/>
      </c:scatterChart>
      <c:valAx>
        <c:axId val="157684864"/>
        <c:scaling>
          <c:orientation val="minMax"/>
          <c:max val="2.5"/>
          <c:min val="-3"/>
        </c:scaling>
        <c:delete val="0"/>
        <c:axPos val="b"/>
        <c:numFmt formatCode="General" sourceLinked="1"/>
        <c:majorTickMark val="out"/>
        <c:minorTickMark val="none"/>
        <c:tickLblPos val="nextTo"/>
        <c:crossAx val="157686400"/>
        <c:crosses val="autoZero"/>
        <c:crossBetween val="midCat"/>
        <c:majorUnit val="1"/>
      </c:valAx>
      <c:valAx>
        <c:axId val="157686400"/>
        <c:scaling>
          <c:orientation val="minMax"/>
          <c:max val="0.70000000000000007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6350">
            <a:solidFill>
              <a:schemeClr val="tx1">
                <a:tint val="75000"/>
                <a:shade val="95000"/>
                <a:satMod val="105000"/>
              </a:schemeClr>
            </a:solidFill>
          </a:ln>
        </c:spPr>
        <c:crossAx val="157684864"/>
        <c:crosses val="autoZero"/>
        <c:crossBetween val="midCat"/>
        <c:majorUnit val="0.1"/>
      </c:valAx>
      <c:spPr>
        <a:noFill/>
        <a:ln w="63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299827906984473"/>
          <c:y val="5.1400742154278388E-2"/>
          <c:w val="0.7607956934096739"/>
          <c:h val="0.8326195683872849"/>
        </c:manualLayout>
      </c:layout>
      <c:scatterChart>
        <c:scatterStyle val="lineMarker"/>
        <c:varyColors val="0"/>
        <c:ser>
          <c:idx val="2"/>
          <c:order val="0"/>
          <c:tx>
            <c:strRef>
              <c:f>'Figure 3.9'!$F$1</c:f>
              <c:strCache>
                <c:ptCount val="1"/>
                <c:pt idx="0">
                  <c:v>DPRF3539</c:v>
                </c:pt>
              </c:strCache>
            </c:strRef>
          </c:tx>
          <c:spPr>
            <a:ln w="1587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Ref>
              <c:f>'Figure 3.9'!$E$2:$E$101</c:f>
              <c:numCache>
                <c:formatCode>General</c:formatCode>
                <c:ptCount val="100"/>
                <c:pt idx="0">
                  <c:v>-3.278838199436962</c:v>
                </c:pt>
                <c:pt idx="1">
                  <c:v>-3.228059248242976</c:v>
                </c:pt>
                <c:pt idx="2">
                  <c:v>-3.17728029704899</c:v>
                </c:pt>
                <c:pt idx="3">
                  <c:v>-3.1265013458550039</c:v>
                </c:pt>
                <c:pt idx="4">
                  <c:v>-3.0757223946610179</c:v>
                </c:pt>
                <c:pt idx="5">
                  <c:v>-3.0249434434670319</c:v>
                </c:pt>
                <c:pt idx="6">
                  <c:v>-2.9741644922730459</c:v>
                </c:pt>
                <c:pt idx="7">
                  <c:v>-2.9233855410790595</c:v>
                </c:pt>
                <c:pt idx="8">
                  <c:v>-2.8726065898850734</c:v>
                </c:pt>
                <c:pt idx="9">
                  <c:v>-2.8218276386910874</c:v>
                </c:pt>
                <c:pt idx="10">
                  <c:v>-2.7710486874971014</c:v>
                </c:pt>
                <c:pt idx="11">
                  <c:v>-2.7202697363031154</c:v>
                </c:pt>
                <c:pt idx="12">
                  <c:v>-2.6694907851091294</c:v>
                </c:pt>
                <c:pt idx="13">
                  <c:v>-2.6187118339151434</c:v>
                </c:pt>
                <c:pt idx="14">
                  <c:v>-2.5679328827211574</c:v>
                </c:pt>
                <c:pt idx="15">
                  <c:v>-2.5171539315271714</c:v>
                </c:pt>
                <c:pt idx="16">
                  <c:v>-2.4663749803331854</c:v>
                </c:pt>
                <c:pt idx="17">
                  <c:v>-2.4155960291391994</c:v>
                </c:pt>
                <c:pt idx="18">
                  <c:v>-2.3648170779452133</c:v>
                </c:pt>
                <c:pt idx="19">
                  <c:v>-2.3140381267512273</c:v>
                </c:pt>
                <c:pt idx="20">
                  <c:v>-2.2632591755572413</c:v>
                </c:pt>
                <c:pt idx="21">
                  <c:v>-2.2124802243632553</c:v>
                </c:pt>
                <c:pt idx="22">
                  <c:v>-2.1617012731692693</c:v>
                </c:pt>
                <c:pt idx="23">
                  <c:v>-2.1109223219752833</c:v>
                </c:pt>
                <c:pt idx="24">
                  <c:v>-2.0601433707812973</c:v>
                </c:pt>
                <c:pt idx="25">
                  <c:v>-2.0093644195873113</c:v>
                </c:pt>
                <c:pt idx="26">
                  <c:v>-1.958585468393325</c:v>
                </c:pt>
                <c:pt idx="27">
                  <c:v>-1.907806517199339</c:v>
                </c:pt>
                <c:pt idx="28">
                  <c:v>-1.8570275660053528</c:v>
                </c:pt>
                <c:pt idx="29">
                  <c:v>-1.8062486148113668</c:v>
                </c:pt>
                <c:pt idx="30">
                  <c:v>-1.7554696636173808</c:v>
                </c:pt>
                <c:pt idx="31">
                  <c:v>-1.7046907124233948</c:v>
                </c:pt>
                <c:pt idx="32">
                  <c:v>-1.6539117612294088</c:v>
                </c:pt>
                <c:pt idx="33">
                  <c:v>-1.6031328100354227</c:v>
                </c:pt>
                <c:pt idx="34">
                  <c:v>-1.5523538588414367</c:v>
                </c:pt>
                <c:pt idx="35">
                  <c:v>-1.5015749076474507</c:v>
                </c:pt>
                <c:pt idx="36">
                  <c:v>-1.4507959564534647</c:v>
                </c:pt>
                <c:pt idx="37">
                  <c:v>-1.4000170052594785</c:v>
                </c:pt>
                <c:pt idx="38">
                  <c:v>-1.3492380540654925</c:v>
                </c:pt>
                <c:pt idx="39">
                  <c:v>-1.2984591028715065</c:v>
                </c:pt>
                <c:pt idx="40">
                  <c:v>-1.2476801516775207</c:v>
                </c:pt>
                <c:pt idx="41">
                  <c:v>-1.1969012004835342</c:v>
                </c:pt>
                <c:pt idx="42">
                  <c:v>-1.1461222492895482</c:v>
                </c:pt>
                <c:pt idx="43">
                  <c:v>-1.0953432980955622</c:v>
                </c:pt>
                <c:pt idx="44">
                  <c:v>-1.0445643469015762</c:v>
                </c:pt>
                <c:pt idx="45">
                  <c:v>-0.99378539570759017</c:v>
                </c:pt>
                <c:pt idx="46">
                  <c:v>-0.94300644451360416</c:v>
                </c:pt>
                <c:pt idx="47">
                  <c:v>-0.89222749331961815</c:v>
                </c:pt>
                <c:pt idx="48">
                  <c:v>-0.84144854212563214</c:v>
                </c:pt>
                <c:pt idx="49">
                  <c:v>-0.79066959093164613</c:v>
                </c:pt>
                <c:pt idx="50">
                  <c:v>-0.73989063973766012</c:v>
                </c:pt>
                <c:pt idx="51">
                  <c:v>-0.68911168854367411</c:v>
                </c:pt>
                <c:pt idx="52">
                  <c:v>-0.6383327373496881</c:v>
                </c:pt>
                <c:pt idx="53">
                  <c:v>-0.58755378615570208</c:v>
                </c:pt>
                <c:pt idx="54">
                  <c:v>-0.53677483496171607</c:v>
                </c:pt>
                <c:pt idx="55">
                  <c:v>-0.48599588376773006</c:v>
                </c:pt>
                <c:pt idx="56">
                  <c:v>-0.43521693257374361</c:v>
                </c:pt>
                <c:pt idx="57">
                  <c:v>-0.3844379813797576</c:v>
                </c:pt>
                <c:pt idx="58">
                  <c:v>-0.33365903018577159</c:v>
                </c:pt>
                <c:pt idx="59">
                  <c:v>-0.28288007899178558</c:v>
                </c:pt>
                <c:pt idx="60">
                  <c:v>-0.23210112779779957</c:v>
                </c:pt>
                <c:pt idx="61">
                  <c:v>-0.18132217660381356</c:v>
                </c:pt>
                <c:pt idx="62">
                  <c:v>-0.13054322540982755</c:v>
                </c:pt>
                <c:pt idx="63">
                  <c:v>-7.9764274215841535E-2</c:v>
                </c:pt>
                <c:pt idx="64">
                  <c:v>-2.8985323021855525E-2</c:v>
                </c:pt>
                <c:pt idx="65">
                  <c:v>2.1793628172130486E-2</c:v>
                </c:pt>
                <c:pt idx="66">
                  <c:v>7.2572579366116496E-2</c:v>
                </c:pt>
                <c:pt idx="67">
                  <c:v>0.12335153056010251</c:v>
                </c:pt>
                <c:pt idx="68">
                  <c:v>0.17413048175408852</c:v>
                </c:pt>
                <c:pt idx="69">
                  <c:v>0.22490943294807453</c:v>
                </c:pt>
                <c:pt idx="70">
                  <c:v>0.27568838414206054</c:v>
                </c:pt>
                <c:pt idx="71">
                  <c:v>0.32646733533604655</c:v>
                </c:pt>
                <c:pt idx="72">
                  <c:v>0.37724628653003256</c:v>
                </c:pt>
                <c:pt idx="73">
                  <c:v>0.42802523772401901</c:v>
                </c:pt>
                <c:pt idx="74">
                  <c:v>0.47880418891800502</c:v>
                </c:pt>
                <c:pt idx="75">
                  <c:v>0.52958314011199104</c:v>
                </c:pt>
                <c:pt idx="76">
                  <c:v>0.58036209130597705</c:v>
                </c:pt>
                <c:pt idx="77">
                  <c:v>0.63114104249996306</c:v>
                </c:pt>
                <c:pt idx="78">
                  <c:v>0.68191999369394907</c:v>
                </c:pt>
                <c:pt idx="79">
                  <c:v>0.73269894488793463</c:v>
                </c:pt>
                <c:pt idx="80">
                  <c:v>0.78347789608192064</c:v>
                </c:pt>
                <c:pt idx="81">
                  <c:v>0.83425684727590754</c:v>
                </c:pt>
                <c:pt idx="82">
                  <c:v>0.88503579846989355</c:v>
                </c:pt>
                <c:pt idx="83">
                  <c:v>0.93581474966387956</c:v>
                </c:pt>
                <c:pt idx="84">
                  <c:v>0.98659370085786557</c:v>
                </c:pt>
                <c:pt idx="85">
                  <c:v>1.0373726520518516</c:v>
                </c:pt>
                <c:pt idx="86">
                  <c:v>1.0881516032458376</c:v>
                </c:pt>
                <c:pt idx="87">
                  <c:v>1.1389305544398236</c:v>
                </c:pt>
                <c:pt idx="88">
                  <c:v>1.1897095056338096</c:v>
                </c:pt>
                <c:pt idx="89">
                  <c:v>1.2404884568277956</c:v>
                </c:pt>
                <c:pt idx="90">
                  <c:v>1.2912674080217816</c:v>
                </c:pt>
                <c:pt idx="91">
                  <c:v>1.3420463592157676</c:v>
                </c:pt>
                <c:pt idx="92">
                  <c:v>1.3928253104097537</c:v>
                </c:pt>
                <c:pt idx="93">
                  <c:v>1.4436042616037397</c:v>
                </c:pt>
                <c:pt idx="94">
                  <c:v>1.4943832127977257</c:v>
                </c:pt>
                <c:pt idx="95">
                  <c:v>1.5451621639917117</c:v>
                </c:pt>
                <c:pt idx="96">
                  <c:v>1.5959411151856977</c:v>
                </c:pt>
                <c:pt idx="97">
                  <c:v>1.6467200663796837</c:v>
                </c:pt>
                <c:pt idx="98">
                  <c:v>1.6974990175736697</c:v>
                </c:pt>
                <c:pt idx="99">
                  <c:v>1.7482779687676557</c:v>
                </c:pt>
              </c:numCache>
            </c:numRef>
          </c:xVal>
          <c:yVal>
            <c:numRef>
              <c:f>'Figure 3.9'!$F$2:$F$101</c:f>
              <c:numCache>
                <c:formatCode>General</c:formatCode>
                <c:ptCount val="100"/>
                <c:pt idx="0">
                  <c:v>5.5292404905313952E-2</c:v>
                </c:pt>
                <c:pt idx="1">
                  <c:v>5.4547733370679176E-2</c:v>
                </c:pt>
                <c:pt idx="2">
                  <c:v>5.2313718766774854E-2</c:v>
                </c:pt>
                <c:pt idx="3">
                  <c:v>4.859036109360098E-2</c:v>
                </c:pt>
                <c:pt idx="4">
                  <c:v>4.3377660351157553E-2</c:v>
                </c:pt>
                <c:pt idx="5">
                  <c:v>3.6675616539444574E-2</c:v>
                </c:pt>
                <c:pt idx="6">
                  <c:v>2.8484229658462052E-2</c:v>
                </c:pt>
                <c:pt idx="7">
                  <c:v>1.8803499708209881E-2</c:v>
                </c:pt>
                <c:pt idx="8">
                  <c:v>7.6334266886882414E-3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5.7819346765555502E-3</c:v>
                </c:pt>
                <c:pt idx="25">
                  <c:v>1.7181239071695806E-2</c:v>
                </c:pt>
                <c:pt idx="26">
                  <c:v>2.7091200397566559E-2</c:v>
                </c:pt>
                <c:pt idx="27">
                  <c:v>3.5511818654167714E-2</c:v>
                </c:pt>
                <c:pt idx="28">
                  <c:v>4.2443093841499344E-2</c:v>
                </c:pt>
                <c:pt idx="29">
                  <c:v>4.7885025959561393E-2</c:v>
                </c:pt>
                <c:pt idx="30">
                  <c:v>5.9560532397908129E-2</c:v>
                </c:pt>
                <c:pt idx="31">
                  <c:v>7.3182659803177591E-2</c:v>
                </c:pt>
                <c:pt idx="32">
                  <c:v>8.3826101069907968E-2</c:v>
                </c:pt>
                <c:pt idx="33">
                  <c:v>9.1490856198099227E-2</c:v>
                </c:pt>
                <c:pt idx="34">
                  <c:v>0.10800338090433403</c:v>
                </c:pt>
                <c:pt idx="35">
                  <c:v>0.12034464311039923</c:v>
                </c:pt>
                <c:pt idx="36">
                  <c:v>0.12821787610865573</c:v>
                </c:pt>
                <c:pt idx="37">
                  <c:v>0.13162307989910366</c:v>
                </c:pt>
                <c:pt idx="38">
                  <c:v>0.13056025448174285</c:v>
                </c:pt>
                <c:pt idx="39">
                  <c:v>0.12800728153255939</c:v>
                </c:pt>
                <c:pt idx="40">
                  <c:v>0.13694960868592737</c:v>
                </c:pt>
                <c:pt idx="41">
                  <c:v>0.14693614576242689</c:v>
                </c:pt>
                <c:pt idx="42">
                  <c:v>0.16251385376290997</c:v>
                </c:pt>
                <c:pt idx="43">
                  <c:v>0.18187817420024377</c:v>
                </c:pt>
                <c:pt idx="44">
                  <c:v>0.19503586535947665</c:v>
                </c:pt>
                <c:pt idx="45">
                  <c:v>0.21145085391478427</c:v>
                </c:pt>
                <c:pt idx="46">
                  <c:v>0.21892978405447461</c:v>
                </c:pt>
                <c:pt idx="47">
                  <c:v>0.22259941157196145</c:v>
                </c:pt>
                <c:pt idx="48">
                  <c:v>0.22636617563225306</c:v>
                </c:pt>
                <c:pt idx="49">
                  <c:v>0.23026937268204645</c:v>
                </c:pt>
                <c:pt idx="50">
                  <c:v>0.23855672449221085</c:v>
                </c:pt>
                <c:pt idx="51">
                  <c:v>0.26282085103955211</c:v>
                </c:pt>
                <c:pt idx="52">
                  <c:v>0.27990693318547682</c:v>
                </c:pt>
                <c:pt idx="53">
                  <c:v>0.28857644895273382</c:v>
                </c:pt>
                <c:pt idx="54">
                  <c:v>0.29666527197470954</c:v>
                </c:pt>
                <c:pt idx="55">
                  <c:v>0.2928393504425289</c:v>
                </c:pt>
                <c:pt idx="56">
                  <c:v>0.27711765897832846</c:v>
                </c:pt>
                <c:pt idx="57">
                  <c:v>0.26758616035504312</c:v>
                </c:pt>
                <c:pt idx="58">
                  <c:v>0.2571807674249908</c:v>
                </c:pt>
                <c:pt idx="59">
                  <c:v>0.24296833070563603</c:v>
                </c:pt>
                <c:pt idx="60">
                  <c:v>0.25086063506103112</c:v>
                </c:pt>
                <c:pt idx="61">
                  <c:v>0.26700667651146831</c:v>
                </c:pt>
                <c:pt idx="62">
                  <c:v>0.3006747460732534</c:v>
                </c:pt>
                <c:pt idx="63">
                  <c:v>0.33726576291478477</c:v>
                </c:pt>
                <c:pt idx="64">
                  <c:v>0.38053368467816967</c:v>
                </c:pt>
                <c:pt idx="65">
                  <c:v>0.42597972483804497</c:v>
                </c:pt>
                <c:pt idx="66">
                  <c:v>0.46001000077750498</c:v>
                </c:pt>
                <c:pt idx="67">
                  <c:v>0.48478802084189809</c:v>
                </c:pt>
                <c:pt idx="68">
                  <c:v>0.51972176706557138</c:v>
                </c:pt>
                <c:pt idx="69">
                  <c:v>0.55741260167962781</c:v>
                </c:pt>
                <c:pt idx="70">
                  <c:v>0.58539424347580082</c:v>
                </c:pt>
                <c:pt idx="71">
                  <c:v>0.60777401093121775</c:v>
                </c:pt>
                <c:pt idx="72">
                  <c:v>0.61176074155071014</c:v>
                </c:pt>
                <c:pt idx="73">
                  <c:v>0.5963860122696979</c:v>
                </c:pt>
                <c:pt idx="74">
                  <c:v>0.57071427152939014</c:v>
                </c:pt>
                <c:pt idx="75">
                  <c:v>0.53958052139313206</c:v>
                </c:pt>
                <c:pt idx="76">
                  <c:v>0.48781040775886891</c:v>
                </c:pt>
                <c:pt idx="77">
                  <c:v>0.4464429310333175</c:v>
                </c:pt>
                <c:pt idx="78">
                  <c:v>0.40072818983822511</c:v>
                </c:pt>
                <c:pt idx="79">
                  <c:v>0.36700099186406604</c:v>
                </c:pt>
                <c:pt idx="80">
                  <c:v>0.33494194782693004</c:v>
                </c:pt>
                <c:pt idx="81">
                  <c:v>0.32709058137024116</c:v>
                </c:pt>
                <c:pt idx="82">
                  <c:v>0.32311478817801681</c:v>
                </c:pt>
                <c:pt idx="83">
                  <c:v>0.31716809644023342</c:v>
                </c:pt>
                <c:pt idx="84">
                  <c:v>0.2993066601482936</c:v>
                </c:pt>
                <c:pt idx="85">
                  <c:v>0.27017957198928561</c:v>
                </c:pt>
                <c:pt idx="86">
                  <c:v>0.25342250504168351</c:v>
                </c:pt>
                <c:pt idx="87">
                  <c:v>0.23712963842450804</c:v>
                </c:pt>
                <c:pt idx="88">
                  <c:v>0.21896095323430936</c:v>
                </c:pt>
                <c:pt idx="89">
                  <c:v>0.19334555269776282</c:v>
                </c:pt>
                <c:pt idx="90">
                  <c:v>0.16028343681486856</c:v>
                </c:pt>
                <c:pt idx="91">
                  <c:v>0.13406709730572805</c:v>
                </c:pt>
                <c:pt idx="92">
                  <c:v>0.12173999988571747</c:v>
                </c:pt>
                <c:pt idx="93">
                  <c:v>0.10654110131114521</c:v>
                </c:pt>
                <c:pt idx="94">
                  <c:v>9.2624730851459003E-2</c:v>
                </c:pt>
                <c:pt idx="95">
                  <c:v>7.9903620298564834E-2</c:v>
                </c:pt>
                <c:pt idx="96">
                  <c:v>6.3535183443653082E-2</c:v>
                </c:pt>
                <c:pt idx="97">
                  <c:v>5.5551078656478022E-2</c:v>
                </c:pt>
                <c:pt idx="98">
                  <c:v>5.4547733370679183E-2</c:v>
                </c:pt>
                <c:pt idx="99">
                  <c:v>5.5292404905313952E-2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715840"/>
        <c:axId val="157734016"/>
      </c:scatterChart>
      <c:valAx>
        <c:axId val="157715840"/>
        <c:scaling>
          <c:orientation val="minMax"/>
          <c:max val="2.5"/>
          <c:min val="-3"/>
        </c:scaling>
        <c:delete val="0"/>
        <c:axPos val="b"/>
        <c:numFmt formatCode="General" sourceLinked="1"/>
        <c:majorTickMark val="out"/>
        <c:minorTickMark val="none"/>
        <c:tickLblPos val="nextTo"/>
        <c:crossAx val="157734016"/>
        <c:crosses val="autoZero"/>
        <c:crossBetween val="midCat"/>
        <c:majorUnit val="1"/>
      </c:valAx>
      <c:valAx>
        <c:axId val="157734016"/>
        <c:scaling>
          <c:orientation val="minMax"/>
          <c:max val="0.70000000000000007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6350">
            <a:solidFill>
              <a:schemeClr val="tx1">
                <a:tint val="75000"/>
                <a:shade val="95000"/>
                <a:satMod val="105000"/>
              </a:schemeClr>
            </a:solidFill>
          </a:ln>
        </c:spPr>
        <c:crossAx val="157715840"/>
        <c:crosses val="autoZero"/>
        <c:crossBetween val="midCat"/>
        <c:majorUnit val="0.1"/>
      </c:valAx>
      <c:spPr>
        <a:noFill/>
        <a:ln w="635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900"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591911</xdr:colOff>
      <xdr:row>15</xdr:row>
      <xdr:rowOff>85044</xdr:rowOff>
    </xdr:from>
    <xdr:to>
      <xdr:col>24</xdr:col>
      <xdr:colOff>562634</xdr:colOff>
      <xdr:row>26</xdr:row>
      <xdr:rowOff>135211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15491</xdr:colOff>
      <xdr:row>28</xdr:row>
      <xdr:rowOff>53766</xdr:rowOff>
    </xdr:from>
    <xdr:to>
      <xdr:col>24</xdr:col>
      <xdr:colOff>600234</xdr:colOff>
      <xdr:row>39</xdr:row>
      <xdr:rowOff>105294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93785</xdr:colOff>
      <xdr:row>40</xdr:row>
      <xdr:rowOff>163178</xdr:rowOff>
    </xdr:from>
    <xdr:to>
      <xdr:col>28</xdr:col>
      <xdr:colOff>64742</xdr:colOff>
      <xdr:row>52</xdr:row>
      <xdr:rowOff>51421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327780</xdr:colOff>
      <xdr:row>15</xdr:row>
      <xdr:rowOff>61231</xdr:rowOff>
    </xdr:from>
    <xdr:to>
      <xdr:col>28</xdr:col>
      <xdr:colOff>302283</xdr:colOff>
      <xdr:row>26</xdr:row>
      <xdr:rowOff>111398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327780</xdr:colOff>
      <xdr:row>28</xdr:row>
      <xdr:rowOff>88748</xdr:rowOff>
    </xdr:from>
    <xdr:to>
      <xdr:col>28</xdr:col>
      <xdr:colOff>301260</xdr:colOff>
      <xdr:row>39</xdr:row>
      <xdr:rowOff>138916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532038</xdr:colOff>
      <xdr:row>39</xdr:row>
      <xdr:rowOff>160865</xdr:rowOff>
    </xdr:from>
    <xdr:to>
      <xdr:col>24</xdr:col>
      <xdr:colOff>500274</xdr:colOff>
      <xdr:row>51</xdr:row>
      <xdr:rowOff>47747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612321</xdr:colOff>
      <xdr:row>1</xdr:row>
      <xdr:rowOff>0</xdr:rowOff>
    </xdr:from>
    <xdr:to>
      <xdr:col>24</xdr:col>
      <xdr:colOff>583044</xdr:colOff>
      <xdr:row>12</xdr:row>
      <xdr:rowOff>50167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25</xdr:col>
      <xdr:colOff>0</xdr:colOff>
      <xdr:row>1</xdr:row>
      <xdr:rowOff>0</xdr:rowOff>
    </xdr:from>
    <xdr:to>
      <xdr:col>27</xdr:col>
      <xdr:colOff>583044</xdr:colOff>
      <xdr:row>12</xdr:row>
      <xdr:rowOff>50167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28</xdr:col>
      <xdr:colOff>0</xdr:colOff>
      <xdr:row>1</xdr:row>
      <xdr:rowOff>0</xdr:rowOff>
    </xdr:from>
    <xdr:to>
      <xdr:col>30</xdr:col>
      <xdr:colOff>583044</xdr:colOff>
      <xdr:row>12</xdr:row>
      <xdr:rowOff>50167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0.29771</cdr:x>
      <cdr:y>0.26405</cdr:y>
    </cdr:from>
    <cdr:to>
      <cdr:x>0.55326</cdr:x>
      <cdr:y>0.48457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538169" y="487519"/>
          <a:ext cx="461956" cy="4071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78% </a:t>
          </a:r>
        </a:p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(-0.7</a:t>
          </a:r>
          <a:r>
            <a:rPr lang="en-AU" sz="900">
              <a:latin typeface="Symbol" pitchFamily="18" charset="2"/>
              <a:cs typeface="Arial" pitchFamily="34" charset="0"/>
            </a:rPr>
            <a:t>s</a:t>
          </a:r>
          <a:r>
            <a:rPr lang="en-AU" sz="900">
              <a:latin typeface="Arial" pitchFamily="34" charset="0"/>
              <a:cs typeface="Arial" pitchFamily="34" charset="0"/>
            </a:rPr>
            <a:t>)</a:t>
          </a:r>
        </a:p>
      </cdr:txBody>
    </cdr:sp>
  </cdr:relSizeAnchor>
  <cdr:relSizeAnchor xmlns:cdr="http://schemas.openxmlformats.org/drawingml/2006/chartDrawing">
    <cdr:from>
      <cdr:x>0.20683</cdr:x>
      <cdr:y>0.051</cdr:y>
    </cdr:from>
    <cdr:to>
      <cdr:x>0.49446</cdr:x>
      <cdr:y>0.16718</cdr:y>
    </cdr:to>
    <cdr:sp macro="" textlink="">
      <cdr:nvSpPr>
        <cdr:cNvPr id="27" name="TextBox 1"/>
        <cdr:cNvSpPr txBox="1"/>
      </cdr:nvSpPr>
      <cdr:spPr>
        <a:xfrm xmlns:a="http://schemas.openxmlformats.org/drawingml/2006/main">
          <a:off x="373420" y="93984"/>
          <a:ext cx="519293" cy="2141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 b="1">
              <a:latin typeface="Arial" pitchFamily="34" charset="0"/>
              <a:cs typeface="Arial" pitchFamily="34" charset="0"/>
            </a:rPr>
            <a:t>40-44</a:t>
          </a:r>
          <a:endParaRPr lang="en-AU" sz="800" b="1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0.45632</cdr:x>
      <cdr:y>0.43393</cdr:y>
    </cdr:from>
    <cdr:to>
      <cdr:x>0.45764</cdr:x>
      <cdr:y>0.54224</cdr:y>
    </cdr:to>
    <cdr:cxnSp macro="">
      <cdr:nvCxnSpPr>
        <cdr:cNvPr id="34" name="Straight Arrow Connector 10"/>
        <cdr:cNvCxnSpPr/>
      </cdr:nvCxnSpPr>
      <cdr:spPr>
        <a:xfrm xmlns:a="http://schemas.openxmlformats.org/drawingml/2006/main">
          <a:off x="824881" y="801161"/>
          <a:ext cx="2386" cy="19997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0.81007</cdr:x>
      <cdr:y>0.87602</cdr:y>
    </cdr:from>
    <cdr:to>
      <cdr:x>0.93317</cdr:x>
      <cdr:y>1</cdr:y>
    </cdr:to>
    <cdr:sp macro="" textlink="">
      <cdr:nvSpPr>
        <cdr:cNvPr id="36" name="TextBox 35"/>
        <cdr:cNvSpPr txBox="1"/>
      </cdr:nvSpPr>
      <cdr:spPr>
        <a:xfrm xmlns:a="http://schemas.openxmlformats.org/drawingml/2006/main">
          <a:off x="1462519" y="1614487"/>
          <a:ext cx="222250" cy="2284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0" i="0" baseline="0">
              <a:effectLst/>
              <a:latin typeface="Symbol" pitchFamily="18" charset="2"/>
              <a:ea typeface="+mn-ea"/>
              <a:cs typeface="+mn-cs"/>
            </a:rPr>
            <a:t>s</a:t>
          </a:r>
          <a:endParaRPr lang="en-AU" sz="1000" b="0">
            <a:effectLst/>
            <a:latin typeface="Symbol" pitchFamily="18" charset="2"/>
          </a:endParaRPr>
        </a:p>
        <a:p xmlns:a="http://schemas.openxmlformats.org/drawingml/2006/main">
          <a:endParaRPr lang="en-AU" sz="1000" b="0"/>
        </a:p>
      </cdr:txBody>
    </cdr:sp>
  </cdr:relSizeAnchor>
  <cdr:relSizeAnchor xmlns:cdr="http://schemas.openxmlformats.org/drawingml/2006/chartDrawing">
    <cdr:from>
      <cdr:x>0.13014</cdr:x>
      <cdr:y>0.87602</cdr:y>
    </cdr:from>
    <cdr:to>
      <cdr:x>0.25324</cdr:x>
      <cdr:y>1</cdr:y>
    </cdr:to>
    <cdr:sp macro="" textlink="">
      <cdr:nvSpPr>
        <cdr:cNvPr id="37" name="TextBox 1"/>
        <cdr:cNvSpPr txBox="1"/>
      </cdr:nvSpPr>
      <cdr:spPr>
        <a:xfrm xmlns:a="http://schemas.openxmlformats.org/drawingml/2006/main">
          <a:off x="234950" y="1614487"/>
          <a:ext cx="222250" cy="2284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0" i="0" baseline="0">
              <a:effectLst/>
              <a:latin typeface="Symbol" pitchFamily="18" charset="2"/>
              <a:ea typeface="+mn-ea"/>
              <a:cs typeface="+mn-cs"/>
            </a:rPr>
            <a:t>s</a:t>
          </a:r>
          <a:endParaRPr lang="en-AU" sz="1000" b="0">
            <a:effectLst/>
            <a:latin typeface="Symbol" pitchFamily="18" charset="2"/>
          </a:endParaRPr>
        </a:p>
        <a:p xmlns:a="http://schemas.openxmlformats.org/drawingml/2006/main">
          <a:endParaRPr lang="en-AU" sz="1000" b="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0.16741</cdr:x>
      <cdr:y>0.07224</cdr:y>
    </cdr:from>
    <cdr:to>
      <cdr:x>0.36419</cdr:x>
      <cdr:y>0.15234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02079" y="133144"/>
          <a:ext cx="355059" cy="1476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 b="1">
              <a:latin typeface="Arial" pitchFamily="34" charset="0"/>
              <a:cs typeface="Arial" pitchFamily="34" charset="0"/>
            </a:rPr>
            <a:t>50-54</a:t>
          </a:r>
        </a:p>
      </cdr:txBody>
    </cdr:sp>
  </cdr:relSizeAnchor>
  <cdr:relSizeAnchor xmlns:cdr="http://schemas.openxmlformats.org/drawingml/2006/chartDrawing">
    <cdr:from>
      <cdr:x>0.55944</cdr:x>
      <cdr:y>0.42662</cdr:y>
    </cdr:from>
    <cdr:to>
      <cdr:x>0.56076</cdr:x>
      <cdr:y>0.53494</cdr:y>
    </cdr:to>
    <cdr:cxnSp macro="">
      <cdr:nvCxnSpPr>
        <cdr:cNvPr id="11" name="Straight Arrow Connector 10"/>
        <cdr:cNvCxnSpPr/>
      </cdr:nvCxnSpPr>
      <cdr:spPr>
        <a:xfrm xmlns:a="http://schemas.openxmlformats.org/drawingml/2006/main">
          <a:off x="1009459" y="786259"/>
          <a:ext cx="2382" cy="199631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0.34199</cdr:x>
      <cdr:y>0.23563</cdr:y>
    </cdr:from>
    <cdr:to>
      <cdr:x>0.61938</cdr:x>
      <cdr:y>0.46432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618787" y="435375"/>
          <a:ext cx="501918" cy="4225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76%</a:t>
          </a:r>
        </a:p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(-0.1</a:t>
          </a:r>
          <a:r>
            <a:rPr lang="en-AU" sz="900">
              <a:latin typeface="Symbol" pitchFamily="18" charset="2"/>
              <a:cs typeface="Arial" pitchFamily="34" charset="0"/>
            </a:rPr>
            <a:t>s</a:t>
          </a:r>
          <a:r>
            <a:rPr lang="en-AU" sz="900">
              <a:latin typeface="Arial" pitchFamily="34" charset="0"/>
              <a:cs typeface="Arial" pitchFamily="34" charset="0"/>
            </a:rPr>
            <a:t>)</a:t>
          </a:r>
        </a:p>
        <a:p xmlns:a="http://schemas.openxmlformats.org/drawingml/2006/main">
          <a:endParaRPr lang="en-AU" sz="9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0.81638</cdr:x>
      <cdr:y>0.87313</cdr:y>
    </cdr:from>
    <cdr:to>
      <cdr:x>0.93955</cdr:x>
      <cdr:y>0.99711</cdr:y>
    </cdr:to>
    <cdr:sp macro="" textlink="">
      <cdr:nvSpPr>
        <cdr:cNvPr id="13" name="TextBox 1"/>
        <cdr:cNvSpPr txBox="1"/>
      </cdr:nvSpPr>
      <cdr:spPr>
        <a:xfrm xmlns:a="http://schemas.openxmlformats.org/drawingml/2006/main">
          <a:off x="1470473" y="1598997"/>
          <a:ext cx="221859" cy="2270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0" i="0" baseline="0">
              <a:effectLst/>
              <a:latin typeface="Symbol" pitchFamily="18" charset="2"/>
              <a:ea typeface="+mn-ea"/>
              <a:cs typeface="+mn-cs"/>
            </a:rPr>
            <a:t>s</a:t>
          </a:r>
          <a:endParaRPr lang="en-AU" sz="1000" b="0">
            <a:effectLst/>
            <a:latin typeface="Symbol" pitchFamily="18" charset="2"/>
          </a:endParaRPr>
        </a:p>
        <a:p xmlns:a="http://schemas.openxmlformats.org/drawingml/2006/main">
          <a:endParaRPr lang="en-AU" sz="1000" b="0"/>
        </a:p>
      </cdr:txBody>
    </cdr:sp>
  </cdr:relSizeAnchor>
  <cdr:relSizeAnchor xmlns:cdr="http://schemas.openxmlformats.org/drawingml/2006/chartDrawing">
    <cdr:from>
      <cdr:x>0.13018</cdr:x>
      <cdr:y>0.87602</cdr:y>
    </cdr:from>
    <cdr:to>
      <cdr:x>0.25335</cdr:x>
      <cdr:y>1</cdr:y>
    </cdr:to>
    <cdr:sp macro="" textlink="">
      <cdr:nvSpPr>
        <cdr:cNvPr id="14" name="TextBox 1"/>
        <cdr:cNvSpPr txBox="1"/>
      </cdr:nvSpPr>
      <cdr:spPr>
        <a:xfrm xmlns:a="http://schemas.openxmlformats.org/drawingml/2006/main">
          <a:off x="234481" y="1604289"/>
          <a:ext cx="221859" cy="2270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0" i="0" baseline="0">
              <a:effectLst/>
              <a:latin typeface="Symbol" pitchFamily="18" charset="2"/>
              <a:ea typeface="+mn-ea"/>
              <a:cs typeface="+mn-cs"/>
            </a:rPr>
            <a:t>s</a:t>
          </a:r>
          <a:endParaRPr lang="en-AU" sz="1000" b="0">
            <a:effectLst/>
            <a:latin typeface="Symbol" pitchFamily="18" charset="2"/>
          </a:endParaRPr>
        </a:p>
        <a:p xmlns:a="http://schemas.openxmlformats.org/drawingml/2006/main">
          <a:endParaRPr lang="en-AU" sz="1000" b="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0.18341</cdr:x>
      <cdr:y>0.05893</cdr:y>
    </cdr:from>
    <cdr:to>
      <cdr:x>0.4139</cdr:x>
      <cdr:y>0.15527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30676" y="108599"/>
          <a:ext cx="415552" cy="1775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 b="1">
              <a:latin typeface="Arial" pitchFamily="34" charset="0"/>
              <a:cs typeface="Arial" pitchFamily="34" charset="0"/>
            </a:rPr>
            <a:t>65-69</a:t>
          </a:r>
        </a:p>
      </cdr:txBody>
    </cdr:sp>
  </cdr:relSizeAnchor>
  <cdr:relSizeAnchor xmlns:cdr="http://schemas.openxmlformats.org/drawingml/2006/chartDrawing">
    <cdr:from>
      <cdr:x>0.64932</cdr:x>
      <cdr:y>0.51674</cdr:y>
    </cdr:from>
    <cdr:to>
      <cdr:x>0.65064</cdr:x>
      <cdr:y>0.62505</cdr:y>
    </cdr:to>
    <cdr:cxnSp macro="">
      <cdr:nvCxnSpPr>
        <cdr:cNvPr id="13" name="Straight Arrow Connector 12"/>
        <cdr:cNvCxnSpPr/>
      </cdr:nvCxnSpPr>
      <cdr:spPr>
        <a:xfrm xmlns:a="http://schemas.openxmlformats.org/drawingml/2006/main">
          <a:off x="1170678" y="952345"/>
          <a:ext cx="2380" cy="19961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0.55928</cdr:x>
      <cdr:y>0.31451</cdr:y>
    </cdr:from>
    <cdr:to>
      <cdr:x>0.7595</cdr:x>
      <cdr:y>0.44199</cdr:y>
    </cdr:to>
    <cdr:sp macro="" textlink="">
      <cdr:nvSpPr>
        <cdr:cNvPr id="14" name="TextBox 1"/>
        <cdr:cNvSpPr txBox="1"/>
      </cdr:nvSpPr>
      <cdr:spPr>
        <a:xfrm xmlns:a="http://schemas.openxmlformats.org/drawingml/2006/main">
          <a:off x="1011135" y="581119"/>
          <a:ext cx="361982" cy="23554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20%</a:t>
          </a:r>
        </a:p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(0.5</a:t>
          </a:r>
          <a:r>
            <a:rPr lang="en-AU" sz="900">
              <a:latin typeface="Symbol" pitchFamily="18" charset="2"/>
              <a:cs typeface="Arial" pitchFamily="34" charset="0"/>
            </a:rPr>
            <a:t>s</a:t>
          </a:r>
          <a:r>
            <a:rPr lang="en-AU" sz="900">
              <a:latin typeface="Arial" pitchFamily="34" charset="0"/>
              <a:cs typeface="Arial" pitchFamily="34" charset="0"/>
            </a:rPr>
            <a:t>)</a:t>
          </a:r>
        </a:p>
      </cdr:txBody>
    </cdr:sp>
  </cdr:relSizeAnchor>
  <cdr:relSizeAnchor xmlns:cdr="http://schemas.openxmlformats.org/drawingml/2006/chartDrawing">
    <cdr:from>
      <cdr:x>0.81495</cdr:x>
      <cdr:y>0.87313</cdr:y>
    </cdr:from>
    <cdr:to>
      <cdr:x>0.93822</cdr:x>
      <cdr:y>0.99711</cdr:y>
    </cdr:to>
    <cdr:sp macro="" textlink="">
      <cdr:nvSpPr>
        <cdr:cNvPr id="15" name="TextBox 1"/>
        <cdr:cNvSpPr txBox="1"/>
      </cdr:nvSpPr>
      <cdr:spPr>
        <a:xfrm xmlns:a="http://schemas.openxmlformats.org/drawingml/2006/main">
          <a:off x="1466708" y="1598996"/>
          <a:ext cx="221859" cy="2270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0" i="0" baseline="0">
              <a:effectLst/>
              <a:latin typeface="Symbol" pitchFamily="18" charset="2"/>
              <a:ea typeface="+mn-ea"/>
              <a:cs typeface="+mn-cs"/>
            </a:rPr>
            <a:t>s</a:t>
          </a:r>
          <a:endParaRPr lang="en-AU" sz="1000" b="0">
            <a:effectLst/>
            <a:latin typeface="Symbol" pitchFamily="18" charset="2"/>
          </a:endParaRPr>
        </a:p>
        <a:p xmlns:a="http://schemas.openxmlformats.org/drawingml/2006/main">
          <a:endParaRPr lang="en-AU" sz="1000" b="0"/>
        </a:p>
      </cdr:txBody>
    </cdr:sp>
  </cdr:relSizeAnchor>
  <cdr:relSizeAnchor xmlns:cdr="http://schemas.openxmlformats.org/drawingml/2006/chartDrawing">
    <cdr:from>
      <cdr:x>0.12819</cdr:x>
      <cdr:y>0.87602</cdr:y>
    </cdr:from>
    <cdr:to>
      <cdr:x>0.25146</cdr:x>
      <cdr:y>1</cdr:y>
    </cdr:to>
    <cdr:sp macro="" textlink="">
      <cdr:nvSpPr>
        <cdr:cNvPr id="16" name="TextBox 1"/>
        <cdr:cNvSpPr txBox="1"/>
      </cdr:nvSpPr>
      <cdr:spPr>
        <a:xfrm xmlns:a="http://schemas.openxmlformats.org/drawingml/2006/main">
          <a:off x="230716" y="1604288"/>
          <a:ext cx="221859" cy="2270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0" i="0" baseline="0">
              <a:effectLst/>
              <a:latin typeface="Symbol" pitchFamily="18" charset="2"/>
              <a:ea typeface="+mn-ea"/>
              <a:cs typeface="+mn-cs"/>
            </a:rPr>
            <a:t>s</a:t>
          </a:r>
          <a:endParaRPr lang="en-AU" sz="1000" b="0">
            <a:effectLst/>
            <a:latin typeface="Symbol" pitchFamily="18" charset="2"/>
          </a:endParaRPr>
        </a:p>
        <a:p xmlns:a="http://schemas.openxmlformats.org/drawingml/2006/main">
          <a:endParaRPr lang="en-AU" sz="1000" b="0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0.17009</cdr:x>
      <cdr:y>0.05114</cdr:y>
    </cdr:from>
    <cdr:to>
      <cdr:x>0.39276</cdr:x>
      <cdr:y>0.17027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307083" y="94253"/>
          <a:ext cx="402013" cy="219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 b="1">
              <a:latin typeface="Arial" pitchFamily="34" charset="0"/>
              <a:cs typeface="Arial" pitchFamily="34" charset="0"/>
            </a:rPr>
            <a:t>45-49</a:t>
          </a:r>
        </a:p>
      </cdr:txBody>
    </cdr:sp>
  </cdr:relSizeAnchor>
  <cdr:relSizeAnchor xmlns:cdr="http://schemas.openxmlformats.org/drawingml/2006/chartDrawing">
    <cdr:from>
      <cdr:x>0.53406</cdr:x>
      <cdr:y>0.39132</cdr:y>
    </cdr:from>
    <cdr:to>
      <cdr:x>0.53538</cdr:x>
      <cdr:y>0.49963</cdr:y>
    </cdr:to>
    <cdr:cxnSp macro="">
      <cdr:nvCxnSpPr>
        <cdr:cNvPr id="12" name="Straight Arrow Connector 11"/>
        <cdr:cNvCxnSpPr/>
      </cdr:nvCxnSpPr>
      <cdr:spPr>
        <a:xfrm xmlns:a="http://schemas.openxmlformats.org/drawingml/2006/main">
          <a:off x="964211" y="721205"/>
          <a:ext cx="2383" cy="19961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0.31648</cdr:x>
      <cdr:y>0.23295</cdr:y>
    </cdr:from>
    <cdr:to>
      <cdr:x>0.5662</cdr:x>
      <cdr:y>0.45693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573297" y="430098"/>
          <a:ext cx="452360" cy="4135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79%</a:t>
          </a:r>
        </a:p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(-0.5</a:t>
          </a:r>
          <a:r>
            <a:rPr lang="en-AU" sz="900">
              <a:latin typeface="Symbol" pitchFamily="18" charset="2"/>
              <a:cs typeface="Arial" pitchFamily="34" charset="0"/>
            </a:rPr>
            <a:t>s</a:t>
          </a:r>
          <a:r>
            <a:rPr lang="en-AU" sz="900">
              <a:latin typeface="Arial" pitchFamily="34" charset="0"/>
              <a:cs typeface="Arial" pitchFamily="34" charset="0"/>
            </a:rPr>
            <a:t>)</a:t>
          </a:r>
        </a:p>
      </cdr:txBody>
    </cdr:sp>
  </cdr:relSizeAnchor>
  <cdr:relSizeAnchor xmlns:cdr="http://schemas.openxmlformats.org/drawingml/2006/chartDrawing">
    <cdr:from>
      <cdr:x>0.81007</cdr:x>
      <cdr:y>0.87602</cdr:y>
    </cdr:from>
    <cdr:to>
      <cdr:x>0.93317</cdr:x>
      <cdr:y>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1462519" y="1614487"/>
          <a:ext cx="222250" cy="2284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0" i="0" baseline="0">
              <a:effectLst/>
              <a:latin typeface="Symbol" pitchFamily="18" charset="2"/>
              <a:ea typeface="+mn-ea"/>
              <a:cs typeface="+mn-cs"/>
            </a:rPr>
            <a:t>s</a:t>
          </a:r>
          <a:endParaRPr lang="en-AU" sz="1000" b="0">
            <a:effectLst/>
            <a:latin typeface="Symbol" pitchFamily="18" charset="2"/>
          </a:endParaRPr>
        </a:p>
        <a:p xmlns:a="http://schemas.openxmlformats.org/drawingml/2006/main">
          <a:endParaRPr lang="en-AU" sz="1000" b="0"/>
        </a:p>
      </cdr:txBody>
    </cdr:sp>
  </cdr:relSizeAnchor>
  <cdr:relSizeAnchor xmlns:cdr="http://schemas.openxmlformats.org/drawingml/2006/chartDrawing">
    <cdr:from>
      <cdr:x>0.13717</cdr:x>
      <cdr:y>0.87602</cdr:y>
    </cdr:from>
    <cdr:to>
      <cdr:x>0.26027</cdr:x>
      <cdr:y>1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247650" y="1614487"/>
          <a:ext cx="222250" cy="2284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0" i="0" baseline="0">
              <a:effectLst/>
              <a:latin typeface="Symbol" pitchFamily="18" charset="2"/>
              <a:ea typeface="+mn-ea"/>
              <a:cs typeface="+mn-cs"/>
            </a:rPr>
            <a:t>s</a:t>
          </a:r>
          <a:endParaRPr lang="en-AU" sz="1000" b="0">
            <a:effectLst/>
            <a:latin typeface="Symbol" pitchFamily="18" charset="2"/>
          </a:endParaRPr>
        </a:p>
        <a:p xmlns:a="http://schemas.openxmlformats.org/drawingml/2006/main">
          <a:endParaRPr lang="en-AU" sz="1000" b="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0.18319</cdr:x>
      <cdr:y>0.06405</cdr:y>
    </cdr:from>
    <cdr:to>
      <cdr:x>0.37996</cdr:x>
      <cdr:y>0.16047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30541" y="118034"/>
          <a:ext cx="355051" cy="1777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 b="1">
              <a:latin typeface="Arial" pitchFamily="34" charset="0"/>
              <a:cs typeface="Arial" pitchFamily="34" charset="0"/>
            </a:rPr>
            <a:t>55-59</a:t>
          </a:r>
        </a:p>
      </cdr:txBody>
    </cdr:sp>
  </cdr:relSizeAnchor>
  <cdr:relSizeAnchor xmlns:cdr="http://schemas.openxmlformats.org/drawingml/2006/chartDrawing">
    <cdr:from>
      <cdr:x>0.58602</cdr:x>
      <cdr:y>0.33242</cdr:y>
    </cdr:from>
    <cdr:to>
      <cdr:x>0.58734</cdr:x>
      <cdr:y>0.44073</cdr:y>
    </cdr:to>
    <cdr:cxnSp macro="">
      <cdr:nvCxnSpPr>
        <cdr:cNvPr id="12" name="Straight Arrow Connector 11"/>
        <cdr:cNvCxnSpPr/>
      </cdr:nvCxnSpPr>
      <cdr:spPr>
        <a:xfrm xmlns:a="http://schemas.openxmlformats.org/drawingml/2006/main">
          <a:off x="1057412" y="612651"/>
          <a:ext cx="2382" cy="199614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0.54124</cdr:x>
      <cdr:y>0.16212</cdr:y>
    </cdr:from>
    <cdr:to>
      <cdr:x>0.77347</cdr:x>
      <cdr:y>0.37202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979877" y="299325"/>
          <a:ext cx="420450" cy="38753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66%</a:t>
          </a:r>
        </a:p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(0.1</a:t>
          </a:r>
          <a:r>
            <a:rPr lang="en-AU" sz="900">
              <a:latin typeface="Symbol" pitchFamily="18" charset="2"/>
              <a:cs typeface="Arial" pitchFamily="34" charset="0"/>
            </a:rPr>
            <a:t>s</a:t>
          </a:r>
          <a:r>
            <a:rPr lang="en-AU" sz="900">
              <a:latin typeface="Arial" pitchFamily="34" charset="0"/>
              <a:cs typeface="Arial" pitchFamily="34" charset="0"/>
            </a:rPr>
            <a:t>)</a:t>
          </a:r>
        </a:p>
      </cdr:txBody>
    </cdr:sp>
  </cdr:relSizeAnchor>
  <cdr:relSizeAnchor xmlns:cdr="http://schemas.openxmlformats.org/drawingml/2006/chartDrawing">
    <cdr:from>
      <cdr:x>0.81968</cdr:x>
      <cdr:y>0.87313</cdr:y>
    </cdr:from>
    <cdr:to>
      <cdr:x>0.94278</cdr:x>
      <cdr:y>0.99711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1477292" y="1598998"/>
          <a:ext cx="221859" cy="2270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0" i="0" baseline="0">
              <a:effectLst/>
              <a:latin typeface="Symbol" pitchFamily="18" charset="2"/>
              <a:ea typeface="+mn-ea"/>
              <a:cs typeface="+mn-cs"/>
            </a:rPr>
            <a:t>s</a:t>
          </a:r>
          <a:endParaRPr lang="en-AU" sz="1000" b="0">
            <a:effectLst/>
            <a:latin typeface="Symbol" pitchFamily="18" charset="2"/>
          </a:endParaRPr>
        </a:p>
        <a:p xmlns:a="http://schemas.openxmlformats.org/drawingml/2006/main">
          <a:endParaRPr lang="en-AU" sz="1000" b="0"/>
        </a:p>
      </cdr:txBody>
    </cdr:sp>
  </cdr:relSizeAnchor>
  <cdr:relSizeAnchor xmlns:cdr="http://schemas.openxmlformats.org/drawingml/2006/chartDrawing">
    <cdr:from>
      <cdr:x>0.13389</cdr:x>
      <cdr:y>0.87602</cdr:y>
    </cdr:from>
    <cdr:to>
      <cdr:x>0.25699</cdr:x>
      <cdr:y>1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241300" y="1604290"/>
          <a:ext cx="221859" cy="2270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0" i="0" baseline="0">
              <a:effectLst/>
              <a:latin typeface="Symbol" pitchFamily="18" charset="2"/>
              <a:ea typeface="+mn-ea"/>
              <a:cs typeface="+mn-cs"/>
            </a:rPr>
            <a:t>s</a:t>
          </a:r>
          <a:endParaRPr lang="en-AU" sz="1000" b="0">
            <a:effectLst/>
            <a:latin typeface="Symbol" pitchFamily="18" charset="2"/>
          </a:endParaRPr>
        </a:p>
        <a:p xmlns:a="http://schemas.openxmlformats.org/drawingml/2006/main">
          <a:endParaRPr lang="en-AU" sz="1000" b="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0.18798</cdr:x>
      <cdr:y>0.05377</cdr:y>
    </cdr:from>
    <cdr:to>
      <cdr:x>0.38475</cdr:x>
      <cdr:y>0.1502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38918" y="99103"/>
          <a:ext cx="354763" cy="1777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 b="1">
              <a:latin typeface="Arial" pitchFamily="34" charset="0"/>
              <a:cs typeface="Arial" pitchFamily="34" charset="0"/>
            </a:rPr>
            <a:t>60-64</a:t>
          </a:r>
        </a:p>
      </cdr:txBody>
    </cdr:sp>
  </cdr:relSizeAnchor>
  <cdr:relSizeAnchor xmlns:cdr="http://schemas.openxmlformats.org/drawingml/2006/chartDrawing">
    <cdr:from>
      <cdr:x>0.63171</cdr:x>
      <cdr:y>0.25488</cdr:y>
    </cdr:from>
    <cdr:to>
      <cdr:x>0.63303</cdr:x>
      <cdr:y>0.36319</cdr:y>
    </cdr:to>
    <cdr:cxnSp macro="">
      <cdr:nvCxnSpPr>
        <cdr:cNvPr id="13" name="Straight Arrow Connector 12"/>
        <cdr:cNvCxnSpPr/>
      </cdr:nvCxnSpPr>
      <cdr:spPr>
        <a:xfrm xmlns:a="http://schemas.openxmlformats.org/drawingml/2006/main">
          <a:off x="1138923" y="469748"/>
          <a:ext cx="2380" cy="19961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0.57057</cdr:x>
      <cdr:y>0.09241</cdr:y>
    </cdr:from>
    <cdr:to>
      <cdr:x>0.77079</cdr:x>
      <cdr:y>0.27768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1029992" y="170609"/>
          <a:ext cx="361437" cy="3420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44%</a:t>
          </a:r>
        </a:p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(0.5</a:t>
          </a:r>
          <a:r>
            <a:rPr lang="en-AU" sz="900">
              <a:latin typeface="Symbol" pitchFamily="18" charset="2"/>
              <a:cs typeface="Arial" pitchFamily="34" charset="0"/>
            </a:rPr>
            <a:t>s</a:t>
          </a:r>
          <a:r>
            <a:rPr lang="en-AU" sz="900">
              <a:latin typeface="Arial" pitchFamily="34" charset="0"/>
              <a:cs typeface="Arial" pitchFamily="34" charset="0"/>
            </a:rPr>
            <a:t>)</a:t>
          </a:r>
        </a:p>
      </cdr:txBody>
    </cdr:sp>
  </cdr:relSizeAnchor>
  <cdr:relSizeAnchor xmlns:cdr="http://schemas.openxmlformats.org/drawingml/2006/chartDrawing">
    <cdr:from>
      <cdr:x>0.81495</cdr:x>
      <cdr:y>0.87313</cdr:y>
    </cdr:from>
    <cdr:to>
      <cdr:x>0.93822</cdr:x>
      <cdr:y>0.99711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1466709" y="1598996"/>
          <a:ext cx="221859" cy="2270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0" i="0" baseline="0">
              <a:effectLst/>
              <a:latin typeface="Symbol" pitchFamily="18" charset="2"/>
              <a:ea typeface="+mn-ea"/>
              <a:cs typeface="+mn-cs"/>
            </a:rPr>
            <a:t>s</a:t>
          </a:r>
          <a:endParaRPr lang="en-AU" sz="1000" b="0">
            <a:effectLst/>
            <a:latin typeface="Symbol" pitchFamily="18" charset="2"/>
          </a:endParaRPr>
        </a:p>
        <a:p xmlns:a="http://schemas.openxmlformats.org/drawingml/2006/main">
          <a:endParaRPr lang="en-AU" sz="1000" b="0"/>
        </a:p>
      </cdr:txBody>
    </cdr:sp>
  </cdr:relSizeAnchor>
  <cdr:relSizeAnchor xmlns:cdr="http://schemas.openxmlformats.org/drawingml/2006/chartDrawing">
    <cdr:from>
      <cdr:x>0.12819</cdr:x>
      <cdr:y>0.87602</cdr:y>
    </cdr:from>
    <cdr:to>
      <cdr:x>0.25147</cdr:x>
      <cdr:y>1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230717" y="1604288"/>
          <a:ext cx="221859" cy="2270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0" i="0" baseline="0">
              <a:effectLst/>
              <a:latin typeface="Symbol" pitchFamily="18" charset="2"/>
              <a:ea typeface="+mn-ea"/>
              <a:cs typeface="+mn-cs"/>
            </a:rPr>
            <a:t>s</a:t>
          </a:r>
          <a:endParaRPr lang="en-AU" sz="1000" b="0">
            <a:effectLst/>
            <a:latin typeface="Symbol" pitchFamily="18" charset="2"/>
          </a:endParaRPr>
        </a:p>
        <a:p xmlns:a="http://schemas.openxmlformats.org/drawingml/2006/main">
          <a:endParaRPr lang="en-AU" sz="1000" b="0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0.309</cdr:x>
      <cdr:y>0.06875</cdr:y>
    </cdr:from>
    <cdr:to>
      <cdr:x>0.56455</cdr:x>
      <cdr:y>0.28927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558576" y="126928"/>
          <a:ext cx="461955" cy="4071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75% </a:t>
          </a:r>
        </a:p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(-0.5</a:t>
          </a:r>
          <a:r>
            <a:rPr lang="en-AU" sz="900">
              <a:latin typeface="Symbol" pitchFamily="18" charset="2"/>
              <a:cs typeface="Arial" pitchFamily="34" charset="0"/>
            </a:rPr>
            <a:t>s</a:t>
          </a:r>
          <a:r>
            <a:rPr lang="en-AU" sz="900">
              <a:latin typeface="Arial" pitchFamily="34" charset="0"/>
              <a:cs typeface="Arial" pitchFamily="34" charset="0"/>
            </a:rPr>
            <a:t>)</a:t>
          </a:r>
        </a:p>
      </cdr:txBody>
    </cdr:sp>
  </cdr:relSizeAnchor>
  <cdr:relSizeAnchor xmlns:cdr="http://schemas.openxmlformats.org/drawingml/2006/chartDrawing">
    <cdr:from>
      <cdr:x>0.65471</cdr:x>
      <cdr:y>0.05469</cdr:y>
    </cdr:from>
    <cdr:to>
      <cdr:x>0.94234</cdr:x>
      <cdr:y>0.17087</cdr:y>
    </cdr:to>
    <cdr:sp macro="" textlink="">
      <cdr:nvSpPr>
        <cdr:cNvPr id="27" name="TextBox 1"/>
        <cdr:cNvSpPr txBox="1"/>
      </cdr:nvSpPr>
      <cdr:spPr>
        <a:xfrm xmlns:a="http://schemas.openxmlformats.org/drawingml/2006/main">
          <a:off x="1183509" y="100966"/>
          <a:ext cx="519945" cy="2145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 b="1">
              <a:latin typeface="Arial" pitchFamily="34" charset="0"/>
              <a:cs typeface="Arial" pitchFamily="34" charset="0"/>
            </a:rPr>
            <a:t>25-29</a:t>
          </a:r>
          <a:endParaRPr lang="en-AU" sz="800" b="1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0.4789</cdr:x>
      <cdr:y>0.24231</cdr:y>
    </cdr:from>
    <cdr:to>
      <cdr:x>0.48022</cdr:x>
      <cdr:y>0.35062</cdr:y>
    </cdr:to>
    <cdr:cxnSp macro="">
      <cdr:nvCxnSpPr>
        <cdr:cNvPr id="32" name="Straight Arrow Connector 10"/>
        <cdr:cNvCxnSpPr/>
      </cdr:nvCxnSpPr>
      <cdr:spPr>
        <a:xfrm xmlns:a="http://schemas.openxmlformats.org/drawingml/2006/main">
          <a:off x="865704" y="447375"/>
          <a:ext cx="2386" cy="19997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0.81007</cdr:x>
      <cdr:y>0.87602</cdr:y>
    </cdr:from>
    <cdr:to>
      <cdr:x>0.93317</cdr:x>
      <cdr:y>1</cdr:y>
    </cdr:to>
    <cdr:sp macro="" textlink="">
      <cdr:nvSpPr>
        <cdr:cNvPr id="36" name="TextBox 35"/>
        <cdr:cNvSpPr txBox="1"/>
      </cdr:nvSpPr>
      <cdr:spPr>
        <a:xfrm xmlns:a="http://schemas.openxmlformats.org/drawingml/2006/main">
          <a:off x="1462519" y="1614487"/>
          <a:ext cx="222250" cy="2284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0" i="0" baseline="0">
              <a:effectLst/>
              <a:latin typeface="Symbol" pitchFamily="18" charset="2"/>
              <a:ea typeface="+mn-ea"/>
              <a:cs typeface="+mn-cs"/>
            </a:rPr>
            <a:t>s</a:t>
          </a:r>
          <a:endParaRPr lang="en-AU" sz="1000" b="0">
            <a:effectLst/>
            <a:latin typeface="Symbol" pitchFamily="18" charset="2"/>
          </a:endParaRPr>
        </a:p>
        <a:p xmlns:a="http://schemas.openxmlformats.org/drawingml/2006/main">
          <a:endParaRPr lang="en-AU" sz="1000" b="0"/>
        </a:p>
      </cdr:txBody>
    </cdr:sp>
  </cdr:relSizeAnchor>
  <cdr:relSizeAnchor xmlns:cdr="http://schemas.openxmlformats.org/drawingml/2006/chartDrawing">
    <cdr:from>
      <cdr:x>0.13014</cdr:x>
      <cdr:y>0.87602</cdr:y>
    </cdr:from>
    <cdr:to>
      <cdr:x>0.25324</cdr:x>
      <cdr:y>1</cdr:y>
    </cdr:to>
    <cdr:sp macro="" textlink="">
      <cdr:nvSpPr>
        <cdr:cNvPr id="37" name="TextBox 1"/>
        <cdr:cNvSpPr txBox="1"/>
      </cdr:nvSpPr>
      <cdr:spPr>
        <a:xfrm xmlns:a="http://schemas.openxmlformats.org/drawingml/2006/main">
          <a:off x="234950" y="1614487"/>
          <a:ext cx="222250" cy="2284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0" i="0" baseline="0">
              <a:effectLst/>
              <a:latin typeface="Symbol" pitchFamily="18" charset="2"/>
              <a:ea typeface="+mn-ea"/>
              <a:cs typeface="+mn-cs"/>
            </a:rPr>
            <a:t>s</a:t>
          </a:r>
          <a:endParaRPr lang="en-AU" sz="1000" b="0">
            <a:effectLst/>
            <a:latin typeface="Symbol" pitchFamily="18" charset="2"/>
          </a:endParaRPr>
        </a:p>
        <a:p xmlns:a="http://schemas.openxmlformats.org/drawingml/2006/main">
          <a:endParaRPr lang="en-AU" sz="1000" b="0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0.29771</cdr:x>
      <cdr:y>0.26405</cdr:y>
    </cdr:from>
    <cdr:to>
      <cdr:x>0.55326</cdr:x>
      <cdr:y>0.48457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538169" y="487519"/>
          <a:ext cx="461956" cy="4071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73% </a:t>
          </a:r>
        </a:p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(-0.7</a:t>
          </a:r>
          <a:r>
            <a:rPr lang="en-AU" sz="900">
              <a:latin typeface="Symbol" pitchFamily="18" charset="2"/>
              <a:cs typeface="Arial" pitchFamily="34" charset="0"/>
            </a:rPr>
            <a:t>s</a:t>
          </a:r>
          <a:r>
            <a:rPr lang="en-AU" sz="900">
              <a:latin typeface="Arial" pitchFamily="34" charset="0"/>
              <a:cs typeface="Arial" pitchFamily="34" charset="0"/>
            </a:rPr>
            <a:t>)</a:t>
          </a:r>
        </a:p>
      </cdr:txBody>
    </cdr:sp>
  </cdr:relSizeAnchor>
  <cdr:relSizeAnchor xmlns:cdr="http://schemas.openxmlformats.org/drawingml/2006/chartDrawing">
    <cdr:from>
      <cdr:x>0.20683</cdr:x>
      <cdr:y>0.051</cdr:y>
    </cdr:from>
    <cdr:to>
      <cdr:x>0.49446</cdr:x>
      <cdr:y>0.16718</cdr:y>
    </cdr:to>
    <cdr:sp macro="" textlink="">
      <cdr:nvSpPr>
        <cdr:cNvPr id="27" name="TextBox 1"/>
        <cdr:cNvSpPr txBox="1"/>
      </cdr:nvSpPr>
      <cdr:spPr>
        <a:xfrm xmlns:a="http://schemas.openxmlformats.org/drawingml/2006/main">
          <a:off x="373420" y="93984"/>
          <a:ext cx="519293" cy="2141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 b="1">
              <a:latin typeface="Arial" pitchFamily="34" charset="0"/>
              <a:cs typeface="Arial" pitchFamily="34" charset="0"/>
            </a:rPr>
            <a:t>30-34</a:t>
          </a:r>
          <a:endParaRPr lang="en-AU" sz="800" b="1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0.48643</cdr:x>
      <cdr:y>0.43393</cdr:y>
    </cdr:from>
    <cdr:to>
      <cdr:x>0.48775</cdr:x>
      <cdr:y>0.54224</cdr:y>
    </cdr:to>
    <cdr:cxnSp macro="">
      <cdr:nvCxnSpPr>
        <cdr:cNvPr id="34" name="Straight Arrow Connector 10"/>
        <cdr:cNvCxnSpPr/>
      </cdr:nvCxnSpPr>
      <cdr:spPr>
        <a:xfrm xmlns:a="http://schemas.openxmlformats.org/drawingml/2006/main">
          <a:off x="879311" y="801161"/>
          <a:ext cx="2386" cy="19997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0.81007</cdr:x>
      <cdr:y>0.87602</cdr:y>
    </cdr:from>
    <cdr:to>
      <cdr:x>0.93317</cdr:x>
      <cdr:y>1</cdr:y>
    </cdr:to>
    <cdr:sp macro="" textlink="">
      <cdr:nvSpPr>
        <cdr:cNvPr id="36" name="TextBox 35"/>
        <cdr:cNvSpPr txBox="1"/>
      </cdr:nvSpPr>
      <cdr:spPr>
        <a:xfrm xmlns:a="http://schemas.openxmlformats.org/drawingml/2006/main">
          <a:off x="1462519" y="1614487"/>
          <a:ext cx="222250" cy="2284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0" i="0" baseline="0">
              <a:effectLst/>
              <a:latin typeface="Symbol" pitchFamily="18" charset="2"/>
              <a:ea typeface="+mn-ea"/>
              <a:cs typeface="+mn-cs"/>
            </a:rPr>
            <a:t>s</a:t>
          </a:r>
          <a:endParaRPr lang="en-AU" sz="1000" b="0">
            <a:effectLst/>
            <a:latin typeface="Symbol" pitchFamily="18" charset="2"/>
          </a:endParaRPr>
        </a:p>
        <a:p xmlns:a="http://schemas.openxmlformats.org/drawingml/2006/main">
          <a:endParaRPr lang="en-AU" sz="1000" b="0"/>
        </a:p>
      </cdr:txBody>
    </cdr:sp>
  </cdr:relSizeAnchor>
  <cdr:relSizeAnchor xmlns:cdr="http://schemas.openxmlformats.org/drawingml/2006/chartDrawing">
    <cdr:from>
      <cdr:x>0.13014</cdr:x>
      <cdr:y>0.87602</cdr:y>
    </cdr:from>
    <cdr:to>
      <cdr:x>0.25324</cdr:x>
      <cdr:y>1</cdr:y>
    </cdr:to>
    <cdr:sp macro="" textlink="">
      <cdr:nvSpPr>
        <cdr:cNvPr id="37" name="TextBox 1"/>
        <cdr:cNvSpPr txBox="1"/>
      </cdr:nvSpPr>
      <cdr:spPr>
        <a:xfrm xmlns:a="http://schemas.openxmlformats.org/drawingml/2006/main">
          <a:off x="234950" y="1614487"/>
          <a:ext cx="222250" cy="2284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0" i="0" baseline="0">
              <a:effectLst/>
              <a:latin typeface="Symbol" pitchFamily="18" charset="2"/>
              <a:ea typeface="+mn-ea"/>
              <a:cs typeface="+mn-cs"/>
            </a:rPr>
            <a:t>s</a:t>
          </a:r>
          <a:endParaRPr lang="en-AU" sz="1000" b="0">
            <a:effectLst/>
            <a:latin typeface="Symbol" pitchFamily="18" charset="2"/>
          </a:endParaRPr>
        </a:p>
        <a:p xmlns:a="http://schemas.openxmlformats.org/drawingml/2006/main">
          <a:endParaRPr lang="en-AU" sz="1000" b="0"/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0.29771</cdr:x>
      <cdr:y>0.26405</cdr:y>
    </cdr:from>
    <cdr:to>
      <cdr:x>0.55326</cdr:x>
      <cdr:y>0.48457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538169" y="487519"/>
          <a:ext cx="461956" cy="4071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73% </a:t>
          </a:r>
        </a:p>
        <a:p xmlns:a="http://schemas.openxmlformats.org/drawingml/2006/main">
          <a:r>
            <a:rPr lang="en-AU" sz="900">
              <a:latin typeface="Arial" pitchFamily="34" charset="0"/>
              <a:cs typeface="Arial" pitchFamily="34" charset="0"/>
            </a:rPr>
            <a:t>(-0.9</a:t>
          </a:r>
          <a:r>
            <a:rPr lang="en-AU" sz="900">
              <a:latin typeface="Symbol" pitchFamily="18" charset="2"/>
              <a:cs typeface="Arial" pitchFamily="34" charset="0"/>
            </a:rPr>
            <a:t>s</a:t>
          </a:r>
          <a:r>
            <a:rPr lang="en-AU" sz="900">
              <a:latin typeface="Arial" pitchFamily="34" charset="0"/>
              <a:cs typeface="Arial" pitchFamily="34" charset="0"/>
            </a:rPr>
            <a:t>)</a:t>
          </a:r>
        </a:p>
      </cdr:txBody>
    </cdr:sp>
  </cdr:relSizeAnchor>
  <cdr:relSizeAnchor xmlns:cdr="http://schemas.openxmlformats.org/drawingml/2006/chartDrawing">
    <cdr:from>
      <cdr:x>0.20683</cdr:x>
      <cdr:y>0.051</cdr:y>
    </cdr:from>
    <cdr:to>
      <cdr:x>0.49446</cdr:x>
      <cdr:y>0.16718</cdr:y>
    </cdr:to>
    <cdr:sp macro="" textlink="">
      <cdr:nvSpPr>
        <cdr:cNvPr id="27" name="TextBox 1"/>
        <cdr:cNvSpPr txBox="1"/>
      </cdr:nvSpPr>
      <cdr:spPr>
        <a:xfrm xmlns:a="http://schemas.openxmlformats.org/drawingml/2006/main">
          <a:off x="373420" y="93984"/>
          <a:ext cx="519293" cy="2141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900" b="1">
              <a:latin typeface="Arial" pitchFamily="34" charset="0"/>
              <a:cs typeface="Arial" pitchFamily="34" charset="0"/>
            </a:rPr>
            <a:t>35-39</a:t>
          </a:r>
          <a:endParaRPr lang="en-AU" sz="800" b="1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0.44879</cdr:x>
      <cdr:y>0.47446</cdr:y>
    </cdr:from>
    <cdr:to>
      <cdr:x>0.45011</cdr:x>
      <cdr:y>0.58277</cdr:y>
    </cdr:to>
    <cdr:cxnSp macro="">
      <cdr:nvCxnSpPr>
        <cdr:cNvPr id="34" name="Straight Arrow Connector 10"/>
        <cdr:cNvCxnSpPr/>
      </cdr:nvCxnSpPr>
      <cdr:spPr>
        <a:xfrm xmlns:a="http://schemas.openxmlformats.org/drawingml/2006/main">
          <a:off x="811275" y="876000"/>
          <a:ext cx="2386" cy="199973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0.81007</cdr:x>
      <cdr:y>0.87602</cdr:y>
    </cdr:from>
    <cdr:to>
      <cdr:x>0.93317</cdr:x>
      <cdr:y>1</cdr:y>
    </cdr:to>
    <cdr:sp macro="" textlink="">
      <cdr:nvSpPr>
        <cdr:cNvPr id="36" name="TextBox 35"/>
        <cdr:cNvSpPr txBox="1"/>
      </cdr:nvSpPr>
      <cdr:spPr>
        <a:xfrm xmlns:a="http://schemas.openxmlformats.org/drawingml/2006/main">
          <a:off x="1462519" y="1614487"/>
          <a:ext cx="222250" cy="2284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0" i="0" baseline="0">
              <a:effectLst/>
              <a:latin typeface="Symbol" pitchFamily="18" charset="2"/>
              <a:ea typeface="+mn-ea"/>
              <a:cs typeface="+mn-cs"/>
            </a:rPr>
            <a:t>s</a:t>
          </a:r>
          <a:endParaRPr lang="en-AU" sz="1000" b="0">
            <a:effectLst/>
            <a:latin typeface="Symbol" pitchFamily="18" charset="2"/>
          </a:endParaRPr>
        </a:p>
        <a:p xmlns:a="http://schemas.openxmlformats.org/drawingml/2006/main">
          <a:endParaRPr lang="en-AU" sz="1000" b="0"/>
        </a:p>
      </cdr:txBody>
    </cdr:sp>
  </cdr:relSizeAnchor>
  <cdr:relSizeAnchor xmlns:cdr="http://schemas.openxmlformats.org/drawingml/2006/chartDrawing">
    <cdr:from>
      <cdr:x>0.13014</cdr:x>
      <cdr:y>0.87602</cdr:y>
    </cdr:from>
    <cdr:to>
      <cdr:x>0.25324</cdr:x>
      <cdr:y>1</cdr:y>
    </cdr:to>
    <cdr:sp macro="" textlink="">
      <cdr:nvSpPr>
        <cdr:cNvPr id="37" name="TextBox 1"/>
        <cdr:cNvSpPr txBox="1"/>
      </cdr:nvSpPr>
      <cdr:spPr>
        <a:xfrm xmlns:a="http://schemas.openxmlformats.org/drawingml/2006/main">
          <a:off x="234950" y="1614487"/>
          <a:ext cx="222250" cy="2284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AU" sz="1000" b="0" i="0" baseline="0">
              <a:effectLst/>
              <a:latin typeface="Symbol" pitchFamily="18" charset="2"/>
              <a:ea typeface="+mn-ea"/>
              <a:cs typeface="+mn-cs"/>
            </a:rPr>
            <a:t>s</a:t>
          </a:r>
          <a:endParaRPr lang="en-AU" sz="1000" b="0">
            <a:effectLst/>
            <a:latin typeface="Symbol" pitchFamily="18" charset="2"/>
          </a:endParaRPr>
        </a:p>
        <a:p xmlns:a="http://schemas.openxmlformats.org/drawingml/2006/main">
          <a:endParaRPr lang="en-AU" sz="1000" b="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18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26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39" Type="http://schemas.openxmlformats.org/officeDocument/2006/relationships/hyperlink" Target="http://stats.oecd.org/OECDStat_Metadata/ShowMetadata.ashx?Dataset=LFS_SEXAGE_I_R&amp;Coords=%5bCOUNTRY%5d.%5bNLD%5d&amp;ShowOnWeb=true&amp;Lang=en" TargetMode="External"/><Relationship Id="rId21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34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42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47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SVK%5d,%5bTIME%5d.%5b2002%5d&amp;ShowOnWeb=true" TargetMode="External"/><Relationship Id="rId50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ESP%5d,%5bTIME%5d.%5b2004%5d&amp;ShowOnWeb=true" TargetMode="External"/><Relationship Id="rId55" Type="http://schemas.openxmlformats.org/officeDocument/2006/relationships/hyperlink" Target="http://stats.oecd.org/OECDStat_Metadata/ShowMetadata.ashx?Dataset=LFS_SEXAGE_I_R&amp;Coords=%5bCOUNTRY%5d.%5bCHE%5d&amp;ShowOnWeb=true&amp;Lang=en" TargetMode="External"/><Relationship Id="rId63" Type="http://schemas.openxmlformats.org/officeDocument/2006/relationships/hyperlink" Target="http://stats.oecd.org/OECDStat_Metadata/ShowMetadata.ashx?Dataset=LFS_SEXAGE_I_R&amp;Coords=%5bCOUNTRY%5d.%5bOECD%5d&amp;ShowOnWeb=true&amp;Lang=en" TargetMode="External"/><Relationship Id="rId68" Type="http://schemas.openxmlformats.org/officeDocument/2006/relationships/hyperlink" Target="http://stats.oecd.org/OECDStat_Metadata/ShowMetadata.ashx?Dataset=LFS_SEXAGE_I_R&amp;Coords=%5bCOUNTRY%5d.%5bCAN%5d&amp;ShowOnWeb=true&amp;Lang=en" TargetMode="External"/><Relationship Id="rId76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84" Type="http://schemas.openxmlformats.org/officeDocument/2006/relationships/hyperlink" Target="http://stats.oecd.org/OECDStat_Metadata/ShowMetadata.ashx?Dataset=LFS_SEXAGE_I_R&amp;Coords=%5bCOUNTRY%5d.%5bNLD%5d&amp;ShowOnWeb=true&amp;Lang=en" TargetMode="External"/><Relationship Id="rId89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7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AUT%5d,%5bTIME%5d.%5b2003%5d&amp;ShowOnWeb=true" TargetMode="External"/><Relationship Id="rId71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92" Type="http://schemas.openxmlformats.org/officeDocument/2006/relationships/hyperlink" Target="http://stats.oecd.org/OECDStat_Metadata/ShowMetadata.ashx?Dataset=LFS_SEXAGE_I_R&amp;Coords=%5bCOUNTRY%5d.%5bCHE%5d&amp;ShowOnWeb=true&amp;Lang=en" TargetMode="External"/><Relationship Id="rId2" Type="http://schemas.openxmlformats.org/officeDocument/2006/relationships/hyperlink" Target="http://stats.oecd.org/OECDStat_Metadata/ShowMetadata.ashx?Dataset=LFS_SEXAGE_I_R&amp;Coords=%5bSEX%5d&amp;ShowOnWeb=true&amp;Lang=en" TargetMode="External"/><Relationship Id="rId16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29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ITA%5d,%5bTIME%5d.%5b2003%5d&amp;ShowOnWeb=true" TargetMode="External"/><Relationship Id="rId11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24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32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37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40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45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53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58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66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74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79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87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5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61" Type="http://schemas.openxmlformats.org/officeDocument/2006/relationships/hyperlink" Target="http://stats.oecd.org/OECDStat_Metadata/ShowMetadata.ashx?Dataset=LFS_SEXAGE_I_R&amp;Coords=%5bCOUNTRY%5d.%5bRUS%5d&amp;ShowOnWeb=true&amp;Lang=en" TargetMode="External"/><Relationship Id="rId82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90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19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DEU%5d,%5bTIME%5d.%5b2004%5d&amp;ShowOnWeb=true" TargetMode="External"/><Relationship Id="rId14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EST%5d,%5bTIME%5d.%5b2000%5d&amp;ShowOnWeb=true" TargetMode="External"/><Relationship Id="rId22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27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30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ITA%5d,%5bTIME%5d.%5b2004%5d&amp;ShowOnWeb=true" TargetMode="External"/><Relationship Id="rId35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LUX%5d,%5bTIME%5d.%5b2002%5d&amp;ShowOnWeb=true" TargetMode="External"/><Relationship Id="rId43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POL%5d,%5bTIME%5d.%5b2000%5d&amp;ShowOnWeb=true" TargetMode="External"/><Relationship Id="rId48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56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64" Type="http://schemas.openxmlformats.org/officeDocument/2006/relationships/hyperlink" Target="http://stats.oecd.org/" TargetMode="External"/><Relationship Id="rId69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77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8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51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ESP%5d,%5bTIME%5d.%5b2008%5d&amp;ShowOnWeb=true" TargetMode="External"/><Relationship Id="rId72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80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85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93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3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12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17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FRA%5d,%5bTIME%5d.%5b2002%5d&amp;ShowOnWeb=true" TargetMode="External"/><Relationship Id="rId25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ISL%5d,%5bTIME%5d.%5b2003%5d&amp;ShowOnWeb=true" TargetMode="External"/><Relationship Id="rId33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KOR%5d,%5bTIME%5d.%5b2005%5d&amp;ShowOnWeb=true" TargetMode="External"/><Relationship Id="rId38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MEX%5d,%5bTIME%5d.%5b2000%5d&amp;ShowOnWeb=true" TargetMode="External"/><Relationship Id="rId46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59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67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20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DEU%5d,%5bTIME%5d.%5b2010%5d&amp;ShowOnWeb=true" TargetMode="External"/><Relationship Id="rId41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54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SWE%5d,%5bTIME%5d.%5b2004%5d&amp;ShowOnWeb=true" TargetMode="External"/><Relationship Id="rId62" Type="http://schemas.openxmlformats.org/officeDocument/2006/relationships/hyperlink" Target="http://stats.oecd.org/OECDStat_Metadata/ShowMetadata.ashx?Dataset=LFS_SEXAGE_I_R&amp;Coords=%5bCOUNTRY%5d.%5bEUR%5d&amp;ShowOnWeb=true&amp;Lang=en" TargetMode="External"/><Relationship Id="rId70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75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83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88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91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1" Type="http://schemas.openxmlformats.org/officeDocument/2006/relationships/hyperlink" Target="http://stats.oecd.org/OECDStat_Metadata/ShowMetadata.ashx?Dataset=LFS_SEXAGE_I_R&amp;ShowOnWeb=true&amp;Lang=en" TargetMode="External"/><Relationship Id="rId6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AUT%5d,%5bTIME%5d.%5b2000%5d&amp;ShowOnWeb=true" TargetMode="External"/><Relationship Id="rId15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23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HUN%5d,%5bTIME%5d.%5b2002%5d&amp;ShowOnWeb=true" TargetMode="External"/><Relationship Id="rId28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36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LUX%5d,%5bTIME%5d.%5b2003%5d&amp;ShowOnWeb=true" TargetMode="External"/><Relationship Id="rId49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ESP%5d,%5bTIME%5d.%5b2000%5d&amp;ShowOnWeb=true" TargetMode="External"/><Relationship Id="rId57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TUR%5d,%5bTIME%5d.%5b2000%5d&amp;ShowOnWeb=true" TargetMode="External"/><Relationship Id="rId10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31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44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POL%5d,%5bTIME%5d.%5b2002%5d&amp;ShowOnWeb=true" TargetMode="External"/><Relationship Id="rId52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ESP%5d,%5bTIME%5d.%5b2009%5d&amp;ShowOnWeb=true" TargetMode="External"/><Relationship Id="rId60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USA%5d,%5bTIME%5d.%5b2000%5d&amp;ShowOnWeb=true" TargetMode="External"/><Relationship Id="rId65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73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78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81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86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94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4" Type="http://schemas.openxmlformats.org/officeDocument/2006/relationships/hyperlink" Target="http://stats.oecd.org/OECDStat_Metadata/ShowMetadata.ashx?Dataset=LFS_SEXAGE_I_R&amp;Coords=%5bSERIES%5d.%5bLFPR%5d,%5bSEX%5d.%5bWOMEN%5d,%5bAGE%5d.%5b1519%5d,%5bFREQUENCY%5d.%5bA%5d,%5bCOUNTRY%5d.%5bAUS%5d,%5bTIME%5d.%5b2001%5d&amp;ShowOnWeb=true" TargetMode="External"/><Relationship Id="rId9" Type="http://schemas.openxmlformats.org/officeDocument/2006/relationships/hyperlink" Target="http://stats.oecd.org/OECDStat_Metadata/ShowMetadata.ashx?Dataset=LFS_SEXAGE_I_R&amp;Coords=%5bCOUNTRY%5d.%5bCAN%5d&amp;ShowOnWeb=true&amp;Lang=en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18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26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39" Type="http://schemas.openxmlformats.org/officeDocument/2006/relationships/hyperlink" Target="http://stats.oecd.org/OECDStat_Metadata/ShowMetadata.ashx?Dataset=LFS_SEXAGE_I_R&amp;Coords=%5bCOUNTRY%5d.%5bNLD%5d&amp;ShowOnWeb=true&amp;Lang=en" TargetMode="External"/><Relationship Id="rId21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34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42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47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SVK%5d,%5bTIME%5d.%5b2002%5d&amp;ShowOnWeb=true" TargetMode="External"/><Relationship Id="rId50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ESP%5d,%5bTIME%5d.%5b2004%5d&amp;ShowOnWeb=true" TargetMode="External"/><Relationship Id="rId55" Type="http://schemas.openxmlformats.org/officeDocument/2006/relationships/hyperlink" Target="http://stats.oecd.org/OECDStat_Metadata/ShowMetadata.ashx?Dataset=LFS_SEXAGE_I_R&amp;Coords=%5bCOUNTRY%5d.%5bCHE%5d&amp;ShowOnWeb=true&amp;Lang=en" TargetMode="External"/><Relationship Id="rId63" Type="http://schemas.openxmlformats.org/officeDocument/2006/relationships/hyperlink" Target="http://stats.oecd.org/OECDStat_Metadata/ShowMetadata.ashx?Dataset=LFS_SEXAGE_I_R&amp;Coords=%5bCOUNTRY%5d.%5bOECD%5d&amp;ShowOnWeb=true&amp;Lang=en" TargetMode="External"/><Relationship Id="rId68" Type="http://schemas.openxmlformats.org/officeDocument/2006/relationships/hyperlink" Target="http://stats.oecd.org/OECDStat_Metadata/ShowMetadata.ashx?Dataset=LFS_SEXAGE_I_R&amp;Coords=%5bCOUNTRY%5d.%5bCAN%5d&amp;ShowOnWeb=true&amp;Lang=en" TargetMode="External"/><Relationship Id="rId76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84" Type="http://schemas.openxmlformats.org/officeDocument/2006/relationships/hyperlink" Target="http://stats.oecd.org/OECDStat_Metadata/ShowMetadata.ashx?Dataset=LFS_SEXAGE_I_R&amp;Coords=%5bCOUNTRY%5d.%5bNLD%5d&amp;ShowOnWeb=true&amp;Lang=en" TargetMode="External"/><Relationship Id="rId89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7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AUT%5d,%5bTIME%5d.%5b2003%5d&amp;ShowOnWeb=true" TargetMode="External"/><Relationship Id="rId71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92" Type="http://schemas.openxmlformats.org/officeDocument/2006/relationships/hyperlink" Target="http://stats.oecd.org/OECDStat_Metadata/ShowMetadata.ashx?Dataset=LFS_SEXAGE_I_R&amp;Coords=%5bCOUNTRY%5d.%5bCHE%5d&amp;ShowOnWeb=true&amp;Lang=en" TargetMode="External"/><Relationship Id="rId2" Type="http://schemas.openxmlformats.org/officeDocument/2006/relationships/hyperlink" Target="http://stats.oecd.org/OECDStat_Metadata/ShowMetadata.ashx?Dataset=LFS_SEXAGE_I_R&amp;Coords=%5bSEX%5d&amp;ShowOnWeb=true&amp;Lang=en" TargetMode="External"/><Relationship Id="rId16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29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ITA%5d,%5bTIME%5d.%5b2003%5d&amp;ShowOnWeb=true" TargetMode="External"/><Relationship Id="rId11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24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32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37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40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45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53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58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66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74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79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87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5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61" Type="http://schemas.openxmlformats.org/officeDocument/2006/relationships/hyperlink" Target="http://stats.oecd.org/OECDStat_Metadata/ShowMetadata.ashx?Dataset=LFS_SEXAGE_I_R&amp;Coords=%5bCOUNTRY%5d.%5bRUS%5d&amp;ShowOnWeb=true&amp;Lang=en" TargetMode="External"/><Relationship Id="rId82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90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19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DEU%5d,%5bTIME%5d.%5b2004%5d&amp;ShowOnWeb=true" TargetMode="External"/><Relationship Id="rId14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EST%5d,%5bTIME%5d.%5b2000%5d&amp;ShowOnWeb=true" TargetMode="External"/><Relationship Id="rId22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27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30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ITA%5d,%5bTIME%5d.%5b2004%5d&amp;ShowOnWeb=true" TargetMode="External"/><Relationship Id="rId35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LUX%5d,%5bTIME%5d.%5b2002%5d&amp;ShowOnWeb=true" TargetMode="External"/><Relationship Id="rId43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POL%5d,%5bTIME%5d.%5b2000%5d&amp;ShowOnWeb=true" TargetMode="External"/><Relationship Id="rId48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56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64" Type="http://schemas.openxmlformats.org/officeDocument/2006/relationships/hyperlink" Target="http://stats.oecd.org/" TargetMode="External"/><Relationship Id="rId69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77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8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51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ESP%5d,%5bTIME%5d.%5b2008%5d&amp;ShowOnWeb=true" TargetMode="External"/><Relationship Id="rId72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80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85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93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3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12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17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FRA%5d,%5bTIME%5d.%5b2002%5d&amp;ShowOnWeb=true" TargetMode="External"/><Relationship Id="rId25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ISL%5d,%5bTIME%5d.%5b2003%5d&amp;ShowOnWeb=true" TargetMode="External"/><Relationship Id="rId33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KOR%5d,%5bTIME%5d.%5b2005%5d&amp;ShowOnWeb=true" TargetMode="External"/><Relationship Id="rId38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MEX%5d,%5bTIME%5d.%5b2000%5d&amp;ShowOnWeb=true" TargetMode="External"/><Relationship Id="rId46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59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67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20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DEU%5d,%5bTIME%5d.%5b2010%5d&amp;ShowOnWeb=true" TargetMode="External"/><Relationship Id="rId41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54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SWE%5d,%5bTIME%5d.%5b2004%5d&amp;ShowOnWeb=true" TargetMode="External"/><Relationship Id="rId62" Type="http://schemas.openxmlformats.org/officeDocument/2006/relationships/hyperlink" Target="http://stats.oecd.org/OECDStat_Metadata/ShowMetadata.ashx?Dataset=LFS_SEXAGE_I_R&amp;Coords=%5bCOUNTRY%5d.%5bEUR%5d&amp;ShowOnWeb=true&amp;Lang=en" TargetMode="External"/><Relationship Id="rId70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75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83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88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91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1" Type="http://schemas.openxmlformats.org/officeDocument/2006/relationships/hyperlink" Target="http://stats.oecd.org/OECDStat_Metadata/ShowMetadata.ashx?Dataset=LFS_SEXAGE_I_R&amp;ShowOnWeb=true&amp;Lang=en" TargetMode="External"/><Relationship Id="rId6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AUT%5d,%5bTIME%5d.%5b2000%5d&amp;ShowOnWeb=true" TargetMode="External"/><Relationship Id="rId15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23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HUN%5d,%5bTIME%5d.%5b2002%5d&amp;ShowOnWeb=true" TargetMode="External"/><Relationship Id="rId28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36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LUX%5d,%5bTIME%5d.%5b2003%5d&amp;ShowOnWeb=true" TargetMode="External"/><Relationship Id="rId49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ESP%5d,%5bTIME%5d.%5b2000%5d&amp;ShowOnWeb=true" TargetMode="External"/><Relationship Id="rId57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TUR%5d,%5bTIME%5d.%5b2000%5d&amp;ShowOnWeb=true" TargetMode="External"/><Relationship Id="rId10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31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44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POL%5d,%5bTIME%5d.%5b2002%5d&amp;ShowOnWeb=true" TargetMode="External"/><Relationship Id="rId52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ESP%5d,%5bTIME%5d.%5b2009%5d&amp;ShowOnWeb=true" TargetMode="External"/><Relationship Id="rId60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USA%5d,%5bTIME%5d.%5b2000%5d&amp;ShowOnWeb=true" TargetMode="External"/><Relationship Id="rId65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73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78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81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86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94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4" Type="http://schemas.openxmlformats.org/officeDocument/2006/relationships/hyperlink" Target="http://stats.oecd.org/OECDStat_Metadata/ShowMetadata.ashx?Dataset=LFS_SEXAGE_I_R&amp;Coords=%5bSERIES%5d.%5bLFPR%5d,%5bSEX%5d.%5bWOMEN%5d,%5bAGE%5d.%5b2024%5d,%5bFREQUENCY%5d.%5bA%5d,%5bCOUNTRY%5d.%5bAUS%5d,%5bTIME%5d.%5b2001%5d&amp;ShowOnWeb=true" TargetMode="External"/><Relationship Id="rId9" Type="http://schemas.openxmlformats.org/officeDocument/2006/relationships/hyperlink" Target="http://stats.oecd.org/OECDStat_Metadata/ShowMetadata.ashx?Dataset=LFS_SEXAGE_I_R&amp;Coords=%5bCOUNTRY%5d.%5bCAN%5d&amp;ShowOnWeb=true&amp;Lang=en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18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26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39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POL%5d,%5bTIME%5d.%5b2002%5d&amp;ShowOnWeb=true" TargetMode="External"/><Relationship Id="rId21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34" Type="http://schemas.openxmlformats.org/officeDocument/2006/relationships/hyperlink" Target="http://stats.oecd.org/OECDStat_Metadata/ShowMetadata.ashx?Dataset=LFS_SEXAGE_I_R&amp;Coords=%5bCOUNTRY%5d.%5bNLD%5d&amp;ShowOnWeb=true&amp;Lang=en" TargetMode="External"/><Relationship Id="rId42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SVK%5d,%5bTIME%5d.%5b2002%5d&amp;ShowOnWeb=true" TargetMode="External"/><Relationship Id="rId47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ESP%5d,%5bTIME%5d.%5b2009%5d&amp;ShowOnWeb=true" TargetMode="External"/><Relationship Id="rId50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TUR%5d,%5bTIME%5d.%5b2000%5d&amp;ShowOnWeb=true" TargetMode="External"/><Relationship Id="rId55" Type="http://schemas.openxmlformats.org/officeDocument/2006/relationships/hyperlink" Target="http://stats.oecd.org/OECDStat_Metadata/ShowMetadata.ashx?Dataset=LFS_SEXAGE_I_R&amp;Coords=%5bCOUNTRY%5d.%5bEUR%5d&amp;ShowOnWeb=true&amp;Lang=en" TargetMode="External"/><Relationship Id="rId63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68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76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84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89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LUX%5d,%5bTIME%5d.%5b2003%5d&amp;ShowOnWeb=true" TargetMode="External"/><Relationship Id="rId7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AUT%5d,%5bTIME%5d.%5b2003%5d&amp;ShowOnWeb=true" TargetMode="External"/><Relationship Id="rId71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92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SWE%5d,%5bTIME%5d.%5b2004%5d&amp;ShowOnWeb=true" TargetMode="External"/><Relationship Id="rId2" Type="http://schemas.openxmlformats.org/officeDocument/2006/relationships/hyperlink" Target="http://stats.oecd.org/OECDStat_Metadata/ShowMetadata.ashx?Dataset=LFS_SEXAGE_I_R&amp;Coords=%5bSEX%5d&amp;ShowOnWeb=true&amp;Lang=en" TargetMode="External"/><Relationship Id="rId16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29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ITA%5d,%5bTIME%5d.%5b2003%5d&amp;ShowOnWeb=true" TargetMode="External"/><Relationship Id="rId11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24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32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37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40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45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ESP%5d,%5bTIME%5d.%5b2004%5d&amp;ShowOnWeb=true" TargetMode="External"/><Relationship Id="rId53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USA%5d,%5bTIME%5d.%5b2000%5d&amp;ShowOnWeb=true" TargetMode="External"/><Relationship Id="rId58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66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74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79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87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5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61" Type="http://schemas.openxmlformats.org/officeDocument/2006/relationships/hyperlink" Target="http://stats.oecd.org/OECDStat_Metadata/ShowMetadata.ashx?Dataset=LFS_SEXAGE_I_R&amp;Coords=%5bCOUNTRY%5d.%5bCAN%5d&amp;ShowOnWeb=true&amp;Lang=en" TargetMode="External"/><Relationship Id="rId82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90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LUX%5d,%5bTIME%5d.%5b2002%5d&amp;ShowOnWeb=true" TargetMode="External"/><Relationship Id="rId95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19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DEU%5d,%5bTIME%5d.%5b2004%5d&amp;ShowOnWeb=true" TargetMode="External"/><Relationship Id="rId14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EST%5d,%5bTIME%5d.%5b2000%5d&amp;ShowOnWeb=true" TargetMode="External"/><Relationship Id="rId22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27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30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ITA%5d,%5bTIME%5d.%5b2004%5d&amp;ShowOnWeb=true" TargetMode="External"/><Relationship Id="rId35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43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48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56" Type="http://schemas.openxmlformats.org/officeDocument/2006/relationships/hyperlink" Target="http://stats.oecd.org/OECDStat_Metadata/ShowMetadata.ashx?Dataset=LFS_SEXAGE_I_R&amp;Coords=%5bCOUNTRY%5d.%5bOECD%5d&amp;ShowOnWeb=true&amp;Lang=en" TargetMode="External"/><Relationship Id="rId64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69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77" Type="http://schemas.openxmlformats.org/officeDocument/2006/relationships/hyperlink" Target="http://stats.oecd.org/OECDStat_Metadata/ShowMetadata.ashx?Dataset=LFS_SEXAGE_I_R&amp;Coords=%5bCOUNTRY%5d.%5bNLD%5d&amp;ShowOnWeb=true&amp;Lang=en" TargetMode="External"/><Relationship Id="rId8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51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72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80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85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93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3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12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17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FRA%5d,%5bTIME%5d.%5b2002%5d&amp;ShowOnWeb=true" TargetMode="External"/><Relationship Id="rId25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ISL%5d,%5bTIME%5d.%5b2003%5d&amp;ShowOnWeb=true" TargetMode="External"/><Relationship Id="rId33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MEX%5d,%5bTIME%5d.%5b2000%5d&amp;ShowOnWeb=true" TargetMode="External"/><Relationship Id="rId38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POL%5d,%5bTIME%5d.%5b2000%5d&amp;ShowOnWeb=true" TargetMode="External"/><Relationship Id="rId46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ESP%5d,%5bTIME%5d.%5b2008%5d&amp;ShowOnWeb=true" TargetMode="External"/><Relationship Id="rId59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67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20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DEU%5d,%5bTIME%5d.%5b2010%5d&amp;ShowOnWeb=true" TargetMode="External"/><Relationship Id="rId41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54" Type="http://schemas.openxmlformats.org/officeDocument/2006/relationships/hyperlink" Target="http://stats.oecd.org/OECDStat_Metadata/ShowMetadata.ashx?Dataset=LFS_SEXAGE_I_R&amp;Coords=%5bCOUNTRY%5d.%5bRUS%5d&amp;ShowOnWeb=true&amp;Lang=en" TargetMode="External"/><Relationship Id="rId62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70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75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83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88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91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1" Type="http://schemas.openxmlformats.org/officeDocument/2006/relationships/hyperlink" Target="http://stats.oecd.org/OECDStat_Metadata/ShowMetadata.ashx?Dataset=LFS_SEXAGE_I_R&amp;ShowOnWeb=true&amp;Lang=en" TargetMode="External"/><Relationship Id="rId6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AUT%5d,%5bTIME%5d.%5b2000%5d&amp;ShowOnWeb=true" TargetMode="External"/><Relationship Id="rId15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23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HUN%5d,%5bTIME%5d.%5b2002%5d&amp;ShowOnWeb=true" TargetMode="External"/><Relationship Id="rId28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36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49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57" Type="http://schemas.openxmlformats.org/officeDocument/2006/relationships/hyperlink" Target="http://stats.oecd.org/" TargetMode="External"/><Relationship Id="rId10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31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44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ESP%5d,%5bTIME%5d.%5b2000%5d&amp;ShowOnWeb=true" TargetMode="External"/><Relationship Id="rId52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60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65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73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78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81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86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94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KOR%5d,%5bTIME%5d.%5b2005%5d&amp;ShowOnWeb=true" TargetMode="External"/><Relationship Id="rId4" Type="http://schemas.openxmlformats.org/officeDocument/2006/relationships/hyperlink" Target="http://stats.oecd.org/OECDStat_Metadata/ShowMetadata.ashx?Dataset=LFS_SEXAGE_I_R&amp;Coords=%5bSERIES%5d.%5bLFPR%5d,%5bSEX%5d.%5bWOMEN%5d,%5bAGE%5d.%5b2529%5d,%5bFREQUENCY%5d.%5bA%5d,%5bCOUNTRY%5d.%5bAUS%5d,%5bTIME%5d.%5b2001%5d&amp;ShowOnWeb=true" TargetMode="External"/><Relationship Id="rId9" Type="http://schemas.openxmlformats.org/officeDocument/2006/relationships/hyperlink" Target="http://stats.oecd.org/OECDStat_Metadata/ShowMetadata.ashx?Dataset=LFS_SEXAGE_I_R&amp;Coords=%5bCOUNTRY%5d.%5bCAN%5d&amp;ShowOnWeb=true&amp;Lang=en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18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26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39" Type="http://schemas.openxmlformats.org/officeDocument/2006/relationships/hyperlink" Target="http://stats.oecd.org/OECDStat_Metadata/ShowMetadata.ashx?Dataset=LFS_SEXAGE_I_R&amp;Coords=%5bCOUNTRY%5d.%5bNLD%5d&amp;ShowOnWeb=true&amp;Lang=en" TargetMode="External"/><Relationship Id="rId21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34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42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47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SVK%5d,%5bTIME%5d.%5b2002%5d&amp;ShowOnWeb=true" TargetMode="External"/><Relationship Id="rId50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ESP%5d,%5bTIME%5d.%5b2004%5d&amp;ShowOnWeb=true" TargetMode="External"/><Relationship Id="rId55" Type="http://schemas.openxmlformats.org/officeDocument/2006/relationships/hyperlink" Target="http://stats.oecd.org/OECDStat_Metadata/ShowMetadata.ashx?Dataset=LFS_SEXAGE_I_R&amp;Coords=%5bCOUNTRY%5d.%5bCHE%5d&amp;ShowOnWeb=true&amp;Lang=en" TargetMode="External"/><Relationship Id="rId63" Type="http://schemas.openxmlformats.org/officeDocument/2006/relationships/hyperlink" Target="http://stats.oecd.org/OECDStat_Metadata/ShowMetadata.ashx?Dataset=LFS_SEXAGE_I_R&amp;Coords=%5bCOUNTRY%5d.%5bOECD%5d&amp;ShowOnWeb=true&amp;Lang=en" TargetMode="External"/><Relationship Id="rId68" Type="http://schemas.openxmlformats.org/officeDocument/2006/relationships/hyperlink" Target="http://stats.oecd.org/OECDStat_Metadata/ShowMetadata.ashx?Dataset=LFS_SEXAGE_I_R&amp;Coords=%5bCOUNTRY%5d.%5bCAN%5d&amp;ShowOnWeb=true&amp;Lang=en" TargetMode="External"/><Relationship Id="rId76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84" Type="http://schemas.openxmlformats.org/officeDocument/2006/relationships/hyperlink" Target="http://stats.oecd.org/OECDStat_Metadata/ShowMetadata.ashx?Dataset=LFS_SEXAGE_I_R&amp;Coords=%5bCOUNTRY%5d.%5bNLD%5d&amp;ShowOnWeb=true&amp;Lang=en" TargetMode="External"/><Relationship Id="rId89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7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AUT%5d,%5bTIME%5d.%5b2003%5d&amp;ShowOnWeb=true" TargetMode="External"/><Relationship Id="rId71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92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2" Type="http://schemas.openxmlformats.org/officeDocument/2006/relationships/hyperlink" Target="http://stats.oecd.org/OECDStat_Metadata/ShowMetadata.ashx?Dataset=LFS_SEXAGE_I_R&amp;Coords=%5bSEX%5d&amp;ShowOnWeb=true&amp;Lang=en" TargetMode="External"/><Relationship Id="rId16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29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ITA%5d,%5bTIME%5d.%5b2003%5d&amp;ShowOnWeb=true" TargetMode="External"/><Relationship Id="rId11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24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32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37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40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45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53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58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66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74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79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87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5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61" Type="http://schemas.openxmlformats.org/officeDocument/2006/relationships/hyperlink" Target="http://stats.oecd.org/OECDStat_Metadata/ShowMetadata.ashx?Dataset=LFS_SEXAGE_I_R&amp;Coords=%5bCOUNTRY%5d.%5bRUS%5d&amp;ShowOnWeb=true&amp;Lang=en" TargetMode="External"/><Relationship Id="rId82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90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95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19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DEU%5d,%5bTIME%5d.%5b2004%5d&amp;ShowOnWeb=true" TargetMode="External"/><Relationship Id="rId14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EST%5d,%5bTIME%5d.%5b2000%5d&amp;ShowOnWeb=true" TargetMode="External"/><Relationship Id="rId22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27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30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ITA%5d,%5bTIME%5d.%5b2004%5d&amp;ShowOnWeb=true" TargetMode="External"/><Relationship Id="rId35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LUX%5d,%5bTIME%5d.%5b2002%5d&amp;ShowOnWeb=true" TargetMode="External"/><Relationship Id="rId43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POL%5d,%5bTIME%5d.%5b2000%5d&amp;ShowOnWeb=true" TargetMode="External"/><Relationship Id="rId48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56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64" Type="http://schemas.openxmlformats.org/officeDocument/2006/relationships/hyperlink" Target="http://stats.oecd.org/" TargetMode="External"/><Relationship Id="rId69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77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8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51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ESP%5d,%5bTIME%5d.%5b2008%5d&amp;ShowOnWeb=true" TargetMode="External"/><Relationship Id="rId72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80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85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93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3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12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17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FRA%5d,%5bTIME%5d.%5b2002%5d&amp;ShowOnWeb=true" TargetMode="External"/><Relationship Id="rId25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ISL%5d,%5bTIME%5d.%5b2003%5d&amp;ShowOnWeb=true" TargetMode="External"/><Relationship Id="rId33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KOR%5d,%5bTIME%5d.%5b2005%5d&amp;ShowOnWeb=true" TargetMode="External"/><Relationship Id="rId38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MEX%5d,%5bTIME%5d.%5b2000%5d&amp;ShowOnWeb=true" TargetMode="External"/><Relationship Id="rId46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59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67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20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DEU%5d,%5bTIME%5d.%5b2010%5d&amp;ShowOnWeb=true" TargetMode="External"/><Relationship Id="rId41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54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SWE%5d,%5bTIME%5d.%5b2004%5d&amp;ShowOnWeb=true" TargetMode="External"/><Relationship Id="rId62" Type="http://schemas.openxmlformats.org/officeDocument/2006/relationships/hyperlink" Target="http://stats.oecd.org/OECDStat_Metadata/ShowMetadata.ashx?Dataset=LFS_SEXAGE_I_R&amp;Coords=%5bCOUNTRY%5d.%5bEUR%5d&amp;ShowOnWeb=true&amp;Lang=en" TargetMode="External"/><Relationship Id="rId70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75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83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88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91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96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1" Type="http://schemas.openxmlformats.org/officeDocument/2006/relationships/hyperlink" Target="http://stats.oecd.org/OECDStat_Metadata/ShowMetadata.ashx?Dataset=LFS_SEXAGE_I_R&amp;ShowOnWeb=true&amp;Lang=en" TargetMode="External"/><Relationship Id="rId6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AUT%5d,%5bTIME%5d.%5b2000%5d&amp;ShowOnWeb=true" TargetMode="External"/><Relationship Id="rId15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23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HUN%5d,%5bTIME%5d.%5b2002%5d&amp;ShowOnWeb=true" TargetMode="External"/><Relationship Id="rId28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36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LUX%5d,%5bTIME%5d.%5b2003%5d&amp;ShowOnWeb=true" TargetMode="External"/><Relationship Id="rId49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ESP%5d,%5bTIME%5d.%5b2000%5d&amp;ShowOnWeb=true" TargetMode="External"/><Relationship Id="rId57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TUR%5d,%5bTIME%5d.%5b2000%5d&amp;ShowOnWeb=true" TargetMode="External"/><Relationship Id="rId10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31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44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POL%5d,%5bTIME%5d.%5b2002%5d&amp;ShowOnWeb=true" TargetMode="External"/><Relationship Id="rId52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ESP%5d,%5bTIME%5d.%5b2009%5d&amp;ShowOnWeb=true" TargetMode="External"/><Relationship Id="rId60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USA%5d,%5bTIME%5d.%5b2000%5d&amp;ShowOnWeb=true" TargetMode="External"/><Relationship Id="rId65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73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78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81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86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94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4" Type="http://schemas.openxmlformats.org/officeDocument/2006/relationships/hyperlink" Target="http://stats.oecd.org/OECDStat_Metadata/ShowMetadata.ashx?Dataset=LFS_SEXAGE_I_R&amp;Coords=%5bSERIES%5d.%5bLFPR%5d,%5bSEX%5d.%5bWOMEN%5d,%5bAGE%5d.%5b3034%5d,%5bFREQUENCY%5d.%5bA%5d,%5bCOUNTRY%5d.%5bAUS%5d,%5bTIME%5d.%5b2001%5d&amp;ShowOnWeb=true" TargetMode="External"/><Relationship Id="rId9" Type="http://schemas.openxmlformats.org/officeDocument/2006/relationships/hyperlink" Target="http://stats.oecd.org/OECDStat_Metadata/ShowMetadata.ashx?Dataset=LFS_SEXAGE_I_R&amp;Coords=%5bCOUNTRY%5d.%5bCAN%5d&amp;ShowOnWeb=true&amp;Lang=en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18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26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39" Type="http://schemas.openxmlformats.org/officeDocument/2006/relationships/hyperlink" Target="http://stats.oecd.org/OECDStat_Metadata/ShowMetadata.ashx?Dataset=LFS_SEXAGE_I_R&amp;Coords=%5bCOUNTRY%5d.%5bNLD%5d&amp;ShowOnWeb=true&amp;Lang=en" TargetMode="External"/><Relationship Id="rId21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34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42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47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SVK%5d,%5bTIME%5d.%5b2002%5d&amp;ShowOnWeb=true" TargetMode="External"/><Relationship Id="rId50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ESP%5d,%5bTIME%5d.%5b2004%5d&amp;ShowOnWeb=true" TargetMode="External"/><Relationship Id="rId55" Type="http://schemas.openxmlformats.org/officeDocument/2006/relationships/hyperlink" Target="http://stats.oecd.org/OECDStat_Metadata/ShowMetadata.ashx?Dataset=LFS_SEXAGE_I_R&amp;Coords=%5bCOUNTRY%5d.%5bCHE%5d&amp;ShowOnWeb=true&amp;Lang=en" TargetMode="External"/><Relationship Id="rId63" Type="http://schemas.openxmlformats.org/officeDocument/2006/relationships/hyperlink" Target="http://stats.oecd.org/OECDStat_Metadata/ShowMetadata.ashx?Dataset=LFS_SEXAGE_I_R&amp;Coords=%5bCOUNTRY%5d.%5bOECD%5d&amp;ShowOnWeb=true&amp;Lang=en" TargetMode="External"/><Relationship Id="rId68" Type="http://schemas.openxmlformats.org/officeDocument/2006/relationships/hyperlink" Target="http://stats.oecd.org/OECDStat_Metadata/ShowMetadata.ashx?Dataset=LFS_SEXAGE_I_R&amp;Coords=%5bCOUNTRY%5d.%5bCAN%5d&amp;ShowOnWeb=true&amp;Lang=en" TargetMode="External"/><Relationship Id="rId76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84" Type="http://schemas.openxmlformats.org/officeDocument/2006/relationships/hyperlink" Target="http://stats.oecd.org/OECDStat_Metadata/ShowMetadata.ashx?Dataset=LFS_SEXAGE_I_R&amp;Coords=%5bCOUNTRY%5d.%5bNLD%5d&amp;ShowOnWeb=true&amp;Lang=en" TargetMode="External"/><Relationship Id="rId89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7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AUT%5d,%5bTIME%5d.%5b2003%5d&amp;ShowOnWeb=true" TargetMode="External"/><Relationship Id="rId71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92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2" Type="http://schemas.openxmlformats.org/officeDocument/2006/relationships/hyperlink" Target="http://stats.oecd.org/OECDStat_Metadata/ShowMetadata.ashx?Dataset=LFS_SEXAGE_I_R&amp;Coords=%5bSEX%5d&amp;ShowOnWeb=true&amp;Lang=en" TargetMode="External"/><Relationship Id="rId16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29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ITA%5d,%5bTIME%5d.%5b2003%5d&amp;ShowOnWeb=true" TargetMode="External"/><Relationship Id="rId11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24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32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37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40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45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53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58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66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74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79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87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5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61" Type="http://schemas.openxmlformats.org/officeDocument/2006/relationships/hyperlink" Target="http://stats.oecd.org/OECDStat_Metadata/ShowMetadata.ashx?Dataset=LFS_SEXAGE_I_R&amp;Coords=%5bCOUNTRY%5d.%5bRUS%5d&amp;ShowOnWeb=true&amp;Lang=en" TargetMode="External"/><Relationship Id="rId82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90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95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19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DEU%5d,%5bTIME%5d.%5b2004%5d&amp;ShowOnWeb=true" TargetMode="External"/><Relationship Id="rId14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EST%5d,%5bTIME%5d.%5b2000%5d&amp;ShowOnWeb=true" TargetMode="External"/><Relationship Id="rId22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27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30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ITA%5d,%5bTIME%5d.%5b2004%5d&amp;ShowOnWeb=true" TargetMode="External"/><Relationship Id="rId35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LUX%5d,%5bTIME%5d.%5b2002%5d&amp;ShowOnWeb=true" TargetMode="External"/><Relationship Id="rId43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POL%5d,%5bTIME%5d.%5b2000%5d&amp;ShowOnWeb=true" TargetMode="External"/><Relationship Id="rId48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56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64" Type="http://schemas.openxmlformats.org/officeDocument/2006/relationships/hyperlink" Target="http://stats.oecd.org/" TargetMode="External"/><Relationship Id="rId69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77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8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51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ESP%5d,%5bTIME%5d.%5b2008%5d&amp;ShowOnWeb=true" TargetMode="External"/><Relationship Id="rId72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80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85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93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3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12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17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FRA%5d,%5bTIME%5d.%5b2002%5d&amp;ShowOnWeb=true" TargetMode="External"/><Relationship Id="rId25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ISL%5d,%5bTIME%5d.%5b2003%5d&amp;ShowOnWeb=true" TargetMode="External"/><Relationship Id="rId33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KOR%5d,%5bTIME%5d.%5b2005%5d&amp;ShowOnWeb=true" TargetMode="External"/><Relationship Id="rId38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MEX%5d,%5bTIME%5d.%5b2000%5d&amp;ShowOnWeb=true" TargetMode="External"/><Relationship Id="rId46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59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67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20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DEU%5d,%5bTIME%5d.%5b2010%5d&amp;ShowOnWeb=true" TargetMode="External"/><Relationship Id="rId41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54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SWE%5d,%5bTIME%5d.%5b2004%5d&amp;ShowOnWeb=true" TargetMode="External"/><Relationship Id="rId62" Type="http://schemas.openxmlformats.org/officeDocument/2006/relationships/hyperlink" Target="http://stats.oecd.org/OECDStat_Metadata/ShowMetadata.ashx?Dataset=LFS_SEXAGE_I_R&amp;Coords=%5bCOUNTRY%5d.%5bEUR%5d&amp;ShowOnWeb=true&amp;Lang=en" TargetMode="External"/><Relationship Id="rId70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75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83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88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91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96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1" Type="http://schemas.openxmlformats.org/officeDocument/2006/relationships/hyperlink" Target="http://stats.oecd.org/OECDStat_Metadata/ShowMetadata.ashx?Dataset=LFS_SEXAGE_I_R&amp;ShowOnWeb=true&amp;Lang=en" TargetMode="External"/><Relationship Id="rId6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AUT%5d,%5bTIME%5d.%5b2000%5d&amp;ShowOnWeb=true" TargetMode="External"/><Relationship Id="rId15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23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HUN%5d,%5bTIME%5d.%5b2002%5d&amp;ShowOnWeb=true" TargetMode="External"/><Relationship Id="rId28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36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LUX%5d,%5bTIME%5d.%5b2003%5d&amp;ShowOnWeb=true" TargetMode="External"/><Relationship Id="rId49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ESP%5d,%5bTIME%5d.%5b2000%5d&amp;ShowOnWeb=true" TargetMode="External"/><Relationship Id="rId57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TUR%5d,%5bTIME%5d.%5b2000%5d&amp;ShowOnWeb=true" TargetMode="External"/><Relationship Id="rId10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31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44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POL%5d,%5bTIME%5d.%5b2002%5d&amp;ShowOnWeb=true" TargetMode="External"/><Relationship Id="rId52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ESP%5d,%5bTIME%5d.%5b2009%5d&amp;ShowOnWeb=true" TargetMode="External"/><Relationship Id="rId60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USA%5d,%5bTIME%5d.%5b2000%5d&amp;ShowOnWeb=true" TargetMode="External"/><Relationship Id="rId65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73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78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81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86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94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4" Type="http://schemas.openxmlformats.org/officeDocument/2006/relationships/hyperlink" Target="http://stats.oecd.org/OECDStat_Metadata/ShowMetadata.ashx?Dataset=LFS_SEXAGE_I_R&amp;Coords=%5bSERIES%5d.%5bLFPR%5d,%5bSEX%5d.%5bWOMEN%5d,%5bAGE%5d.%5b3539%5d,%5bFREQUENCY%5d.%5bA%5d,%5bCOUNTRY%5d.%5bAUS%5d,%5bTIME%5d.%5b2001%5d&amp;ShowOnWeb=true" TargetMode="External"/><Relationship Id="rId9" Type="http://schemas.openxmlformats.org/officeDocument/2006/relationships/hyperlink" Target="http://stats.oecd.org/OECDStat_Metadata/ShowMetadata.ashx?Dataset=LFS_SEXAGE_I_R&amp;Coords=%5bCOUNTRY%5d.%5bCAN%5d&amp;ShowOnWeb=true&amp;Lang=en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18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26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39" Type="http://schemas.openxmlformats.org/officeDocument/2006/relationships/hyperlink" Target="http://stats.oecd.org/OECDStat_Metadata/ShowMetadata.ashx?Dataset=LFS_SEXAGE_I_R&amp;Coords=%5bCOUNTRY%5d.%5bNLD%5d&amp;ShowOnWeb=true&amp;Lang=en" TargetMode="External"/><Relationship Id="rId21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34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42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47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SVK%5d,%5bTIME%5d.%5b2002%5d&amp;ShowOnWeb=true" TargetMode="External"/><Relationship Id="rId50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ESP%5d,%5bTIME%5d.%5b2004%5d&amp;ShowOnWeb=true" TargetMode="External"/><Relationship Id="rId55" Type="http://schemas.openxmlformats.org/officeDocument/2006/relationships/hyperlink" Target="http://stats.oecd.org/OECDStat_Metadata/ShowMetadata.ashx?Dataset=LFS_SEXAGE_I_R&amp;Coords=%5bCOUNTRY%5d.%5bCHE%5d&amp;ShowOnWeb=true&amp;Lang=en" TargetMode="External"/><Relationship Id="rId63" Type="http://schemas.openxmlformats.org/officeDocument/2006/relationships/hyperlink" Target="http://stats.oecd.org/OECDStat_Metadata/ShowMetadata.ashx?Dataset=LFS_SEXAGE_I_R&amp;Coords=%5bCOUNTRY%5d.%5bOECD%5d&amp;ShowOnWeb=true&amp;Lang=en" TargetMode="External"/><Relationship Id="rId68" Type="http://schemas.openxmlformats.org/officeDocument/2006/relationships/hyperlink" Target="http://stats.oecd.org/OECDStat_Metadata/ShowMetadata.ashx?Dataset=LFS_SEXAGE_I_R&amp;Coords=%5bCOUNTRY%5d.%5bCAN%5d&amp;ShowOnWeb=true&amp;Lang=en" TargetMode="External"/><Relationship Id="rId76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84" Type="http://schemas.openxmlformats.org/officeDocument/2006/relationships/hyperlink" Target="http://stats.oecd.org/OECDStat_Metadata/ShowMetadata.ashx?Dataset=LFS_SEXAGE_I_R&amp;Coords=%5bCOUNTRY%5d.%5bNLD%5d&amp;ShowOnWeb=true&amp;Lang=en" TargetMode="External"/><Relationship Id="rId89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7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AUT%5d,%5bTIME%5d.%5b2003%5d&amp;ShowOnWeb=true" TargetMode="External"/><Relationship Id="rId71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92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2" Type="http://schemas.openxmlformats.org/officeDocument/2006/relationships/hyperlink" Target="http://stats.oecd.org/OECDStat_Metadata/ShowMetadata.ashx?Dataset=LFS_SEXAGE_I_R&amp;Coords=%5bSEX%5d&amp;ShowOnWeb=true&amp;Lang=en" TargetMode="External"/><Relationship Id="rId16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29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ITA%5d,%5bTIME%5d.%5b2003%5d&amp;ShowOnWeb=true" TargetMode="External"/><Relationship Id="rId11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24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32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37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40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45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53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58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66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74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79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87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5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61" Type="http://schemas.openxmlformats.org/officeDocument/2006/relationships/hyperlink" Target="http://stats.oecd.org/OECDStat_Metadata/ShowMetadata.ashx?Dataset=LFS_SEXAGE_I_R&amp;Coords=%5bCOUNTRY%5d.%5bRUS%5d&amp;ShowOnWeb=true&amp;Lang=en" TargetMode="External"/><Relationship Id="rId82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90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95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19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DEU%5d,%5bTIME%5d.%5b2004%5d&amp;ShowOnWeb=true" TargetMode="External"/><Relationship Id="rId14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EST%5d,%5bTIME%5d.%5b2000%5d&amp;ShowOnWeb=true" TargetMode="External"/><Relationship Id="rId22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27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30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ITA%5d,%5bTIME%5d.%5b2004%5d&amp;ShowOnWeb=true" TargetMode="External"/><Relationship Id="rId35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LUX%5d,%5bTIME%5d.%5b2002%5d&amp;ShowOnWeb=true" TargetMode="External"/><Relationship Id="rId43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POL%5d,%5bTIME%5d.%5b2000%5d&amp;ShowOnWeb=true" TargetMode="External"/><Relationship Id="rId48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56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64" Type="http://schemas.openxmlformats.org/officeDocument/2006/relationships/hyperlink" Target="http://stats.oecd.org/" TargetMode="External"/><Relationship Id="rId69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77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8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51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ESP%5d,%5bTIME%5d.%5b2008%5d&amp;ShowOnWeb=true" TargetMode="External"/><Relationship Id="rId72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80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85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93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3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12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17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FRA%5d,%5bTIME%5d.%5b2002%5d&amp;ShowOnWeb=true" TargetMode="External"/><Relationship Id="rId25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ISL%5d,%5bTIME%5d.%5b2003%5d&amp;ShowOnWeb=true" TargetMode="External"/><Relationship Id="rId33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KOR%5d,%5bTIME%5d.%5b2005%5d&amp;ShowOnWeb=true" TargetMode="External"/><Relationship Id="rId38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MEX%5d,%5bTIME%5d.%5b2000%5d&amp;ShowOnWeb=true" TargetMode="External"/><Relationship Id="rId46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59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67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20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DEU%5d,%5bTIME%5d.%5b2010%5d&amp;ShowOnWeb=true" TargetMode="External"/><Relationship Id="rId41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54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SWE%5d,%5bTIME%5d.%5b2004%5d&amp;ShowOnWeb=true" TargetMode="External"/><Relationship Id="rId62" Type="http://schemas.openxmlformats.org/officeDocument/2006/relationships/hyperlink" Target="http://stats.oecd.org/OECDStat_Metadata/ShowMetadata.ashx?Dataset=LFS_SEXAGE_I_R&amp;Coords=%5bCOUNTRY%5d.%5bEUR%5d&amp;ShowOnWeb=true&amp;Lang=en" TargetMode="External"/><Relationship Id="rId70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75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83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88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91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96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1" Type="http://schemas.openxmlformats.org/officeDocument/2006/relationships/hyperlink" Target="http://stats.oecd.org/OECDStat_Metadata/ShowMetadata.ashx?Dataset=LFS_SEXAGE_I_R&amp;ShowOnWeb=true&amp;Lang=en" TargetMode="External"/><Relationship Id="rId6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AUT%5d,%5bTIME%5d.%5b2000%5d&amp;ShowOnWeb=true" TargetMode="External"/><Relationship Id="rId15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23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HUN%5d,%5bTIME%5d.%5b2002%5d&amp;ShowOnWeb=true" TargetMode="External"/><Relationship Id="rId28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36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LUX%5d,%5bTIME%5d.%5b2003%5d&amp;ShowOnWeb=true" TargetMode="External"/><Relationship Id="rId49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ESP%5d,%5bTIME%5d.%5b2000%5d&amp;ShowOnWeb=true" TargetMode="External"/><Relationship Id="rId57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TUR%5d,%5bTIME%5d.%5b2000%5d&amp;ShowOnWeb=true" TargetMode="External"/><Relationship Id="rId10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31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44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POL%5d,%5bTIME%5d.%5b2002%5d&amp;ShowOnWeb=true" TargetMode="External"/><Relationship Id="rId52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ESP%5d,%5bTIME%5d.%5b2009%5d&amp;ShowOnWeb=true" TargetMode="External"/><Relationship Id="rId60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USA%5d,%5bTIME%5d.%5b2000%5d&amp;ShowOnWeb=true" TargetMode="External"/><Relationship Id="rId65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73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78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81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86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94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4" Type="http://schemas.openxmlformats.org/officeDocument/2006/relationships/hyperlink" Target="http://stats.oecd.org/OECDStat_Metadata/ShowMetadata.ashx?Dataset=LFS_SEXAGE_I_R&amp;Coords=%5bSERIES%5d.%5bLFPR%5d,%5bSEX%5d.%5bWOMEN%5d,%5bAGE%5d.%5b4044%5d,%5bFREQUENCY%5d.%5bA%5d,%5bCOUNTRY%5d.%5bAUS%5d,%5bTIME%5d.%5b2001%5d&amp;ShowOnWeb=true" TargetMode="External"/><Relationship Id="rId9" Type="http://schemas.openxmlformats.org/officeDocument/2006/relationships/hyperlink" Target="http://stats.oecd.org/OECDStat_Metadata/ShowMetadata.ashx?Dataset=LFS_SEXAGE_I_R&amp;Coords=%5bCOUNTRY%5d.%5bCAN%5d&amp;ShowOnWeb=true&amp;Lang=en" TargetMode="Externa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21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34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42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47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SVK%5d,%5bTIME%5d.%5b2002%5d&amp;ShowOnWeb=true" TargetMode="External"/><Relationship Id="rId50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ESP%5d,%5bTIME%5d.%5b2004%5d&amp;ShowOnWeb=true" TargetMode="External"/><Relationship Id="rId55" Type="http://schemas.openxmlformats.org/officeDocument/2006/relationships/hyperlink" Target="http://stats.oecd.org/OECDStat_Metadata/ShowMetadata.ashx?Dataset=LFS_SEXAGE_I_R&amp;Coords=%5bCOUNTRY%5d.%5bCHE%5d&amp;ShowOnWeb=true&amp;Lang=en" TargetMode="External"/><Relationship Id="rId63" Type="http://schemas.openxmlformats.org/officeDocument/2006/relationships/hyperlink" Target="http://stats.oecd.org/OECDStat_Metadata/ShowMetadata.ashx?Dataset=LFS_SEXAGE_I_R&amp;Coords=%5bCOUNTRY%5d.%5bOECD%5d&amp;ShowOnWeb=true&amp;Lang=en" TargetMode="External"/><Relationship Id="rId68" Type="http://schemas.openxmlformats.org/officeDocument/2006/relationships/hyperlink" Target="http://stats.oecd.org/OECDStat_Metadata/ShowMetadata.ashx?Dataset=LFS_SEXAGE_I_R&amp;Coords=%5bCOUNTRY%5d.%5bCAN%5d&amp;ShowOnWeb=true&amp;Lang=en" TargetMode="External"/><Relationship Id="rId76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84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89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97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7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AUT%5d,%5bTIME%5d.%5b2003%5d&amp;ShowOnWeb=true" TargetMode="External"/><Relationship Id="rId71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92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2" Type="http://schemas.openxmlformats.org/officeDocument/2006/relationships/hyperlink" Target="http://stats.oecd.org/OECDStat_Metadata/ShowMetadata.ashx?Dataset=LFS_SEXAGE_I_R&amp;Coords=%5bSEX%5d&amp;ShowOnWeb=true&amp;Lang=en" TargetMode="External"/><Relationship Id="rId16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29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ITA%5d,%5bTIME%5d.%5b2003%5d&amp;ShowOnWeb=true" TargetMode="External"/><Relationship Id="rId11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24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32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37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40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45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53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58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66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74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79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87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5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61" Type="http://schemas.openxmlformats.org/officeDocument/2006/relationships/hyperlink" Target="http://stats.oecd.org/OECDStat_Metadata/ShowMetadata.ashx?Dataset=LFS_SEXAGE_I_R&amp;Coords=%5bCOUNTRY%5d.%5bRUS%5d&amp;ShowOnWeb=true&amp;Lang=en" TargetMode="External"/><Relationship Id="rId82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90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95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19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DEU%5d,%5bTIME%5d.%5b2004%5d&amp;ShowOnWeb=true" TargetMode="External"/><Relationship Id="rId14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EST%5d,%5bTIME%5d.%5b2000%5d&amp;ShowOnWeb=true" TargetMode="External"/><Relationship Id="rId22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27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30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ITA%5d,%5bTIME%5d.%5b2004%5d&amp;ShowOnWeb=true" TargetMode="External"/><Relationship Id="rId35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LUX%5d,%5bTIME%5d.%5b2002%5d&amp;ShowOnWeb=true" TargetMode="External"/><Relationship Id="rId43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POL%5d,%5bTIME%5d.%5b2000%5d&amp;ShowOnWeb=true" TargetMode="External"/><Relationship Id="rId48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56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64" Type="http://schemas.openxmlformats.org/officeDocument/2006/relationships/hyperlink" Target="http://stats.oecd.org/" TargetMode="External"/><Relationship Id="rId69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77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8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51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ESP%5d,%5bTIME%5d.%5b2008%5d&amp;ShowOnWeb=true" TargetMode="External"/><Relationship Id="rId72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80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85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93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3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12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17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FRA%5d,%5bTIME%5d.%5b2002%5d&amp;ShowOnWeb=true" TargetMode="External"/><Relationship Id="rId25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ISL%5d,%5bTIME%5d.%5b2003%5d&amp;ShowOnWeb=true" TargetMode="External"/><Relationship Id="rId33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KOR%5d,%5bTIME%5d.%5b2005%5d&amp;ShowOnWeb=true" TargetMode="External"/><Relationship Id="rId38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MEX%5d,%5bTIME%5d.%5b2000%5d&amp;ShowOnWeb=true" TargetMode="External"/><Relationship Id="rId46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59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67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20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DEU%5d,%5bTIME%5d.%5b2010%5d&amp;ShowOnWeb=true" TargetMode="External"/><Relationship Id="rId41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54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SWE%5d,%5bTIME%5d.%5b2004%5d&amp;ShowOnWeb=true" TargetMode="External"/><Relationship Id="rId62" Type="http://schemas.openxmlformats.org/officeDocument/2006/relationships/hyperlink" Target="http://stats.oecd.org/OECDStat_Metadata/ShowMetadata.ashx?Dataset=LFS_SEXAGE_I_R&amp;Coords=%5bCOUNTRY%5d.%5bEUR%5d&amp;ShowOnWeb=true&amp;Lang=en" TargetMode="External"/><Relationship Id="rId70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75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83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88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91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96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1" Type="http://schemas.openxmlformats.org/officeDocument/2006/relationships/hyperlink" Target="http://stats.oecd.org/OECDStat_Metadata/ShowMetadata.ashx?Dataset=LFS_SEXAGE_I_R&amp;ShowOnWeb=true&amp;Lang=en" TargetMode="External"/><Relationship Id="rId6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AUT%5d,%5bTIME%5d.%5b2000%5d&amp;ShowOnWeb=true" TargetMode="External"/><Relationship Id="rId15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23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HUN%5d,%5bTIME%5d.%5b2002%5d&amp;ShowOnWeb=true" TargetMode="External"/><Relationship Id="rId28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36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LUX%5d,%5bTIME%5d.%5b2003%5d&amp;ShowOnWeb=true" TargetMode="External"/><Relationship Id="rId49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ESP%5d,%5bTIME%5d.%5b2000%5d&amp;ShowOnWeb=true" TargetMode="External"/><Relationship Id="rId57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TUR%5d,%5bTIME%5d.%5b2000%5d&amp;ShowOnWeb=true" TargetMode="External"/><Relationship Id="rId10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31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44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POL%5d,%5bTIME%5d.%5b2002%5d&amp;ShowOnWeb=true" TargetMode="External"/><Relationship Id="rId52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ESP%5d,%5bTIME%5d.%5b2009%5d&amp;ShowOnWeb=true" TargetMode="External"/><Relationship Id="rId60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USA%5d,%5bTIME%5d.%5b2000%5d&amp;ShowOnWeb=true" TargetMode="External"/><Relationship Id="rId65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73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78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81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86" Type="http://schemas.openxmlformats.org/officeDocument/2006/relationships/hyperlink" Target="http://stats.oecd.org/OECDStat_Metadata/ShowMetadata.ashx?Dataset=LFS_SEXAGE_I_R&amp;Coords=%5bCOUNTRY%5d.%5bNLD%5d&amp;ShowOnWeb=true&amp;Lang=en" TargetMode="External"/><Relationship Id="rId94" Type="http://schemas.openxmlformats.org/officeDocument/2006/relationships/hyperlink" Target="http://stats.oecd.org/OECDStat_Metadata/ShowMetadata.ashx?Dataset=LFS_SEXAGE_I_R&amp;Coords=%5bCOUNTRY%5d.%5bCHE%5d&amp;ShowOnWeb=true&amp;Lang=en" TargetMode="External"/><Relationship Id="rId4" Type="http://schemas.openxmlformats.org/officeDocument/2006/relationships/hyperlink" Target="http://stats.oecd.org/OECDStat_Metadata/ShowMetadata.ashx?Dataset=LFS_SEXAGE_I_R&amp;Coords=%5bSERIES%5d.%5bLFPR%5d,%5bSEX%5d.%5bWOMEN%5d,%5bAGE%5d.%5b3544%5d,%5bFREQUENCY%5d.%5bA%5d,%5bCOUNTRY%5d.%5bAUS%5d,%5bTIME%5d.%5b2001%5d&amp;ShowOnWeb=true" TargetMode="External"/><Relationship Id="rId9" Type="http://schemas.openxmlformats.org/officeDocument/2006/relationships/hyperlink" Target="http://stats.oecd.org/OECDStat_Metadata/ShowMetadata.ashx?Dataset=LFS_SEXAGE_I_R&amp;Coords=%5bCOUNTRY%5d.%5bCAN%5d&amp;ShowOnWeb=true&amp;Lang=en" TargetMode="External"/><Relationship Id="rId13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18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39" Type="http://schemas.openxmlformats.org/officeDocument/2006/relationships/hyperlink" Target="http://stats.oecd.org/OECDStat_Metadata/ShowMetadata.ashx?Dataset=LFS_SEXAGE_I_R&amp;Coords=%5bCOUNTRY%5d.%5bNLD%5d&amp;ShowOnWeb=true&amp;Lang=en" TargetMode="External"/></Relationships>
</file>

<file path=xl/worksheets/_rels/sheet9.xml.rels><?xml version="1.0" encoding="UTF-8" standalone="yes"?>
<Relationships xmlns="http://schemas.openxmlformats.org/package/2006/relationships"><Relationship Id="rId26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21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34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42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47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SVK%5d,%5bTIME%5d.%5b2002%5d&amp;ShowOnWeb=true" TargetMode="External"/><Relationship Id="rId50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ESP%5d,%5bTIME%5d.%5b2004%5d&amp;ShowOnWeb=true" TargetMode="External"/><Relationship Id="rId55" Type="http://schemas.openxmlformats.org/officeDocument/2006/relationships/hyperlink" Target="http://stats.oecd.org/OECDStat_Metadata/ShowMetadata.ashx?Dataset=LFS_SEXAGE_I_R&amp;Coords=%5bCOUNTRY%5d.%5bCHE%5d&amp;ShowOnWeb=true&amp;Lang=en" TargetMode="External"/><Relationship Id="rId63" Type="http://schemas.openxmlformats.org/officeDocument/2006/relationships/hyperlink" Target="http://stats.oecd.org/OECDStat_Metadata/ShowMetadata.ashx?Dataset=LFS_SEXAGE_I_R&amp;Coords=%5bCOUNTRY%5d.%5bOECD%5d&amp;ShowOnWeb=true&amp;Lang=en" TargetMode="External"/><Relationship Id="rId68" Type="http://schemas.openxmlformats.org/officeDocument/2006/relationships/hyperlink" Target="http://stats.oecd.org/OECDStat_Metadata/ShowMetadata.ashx?Dataset=LFS_SEXAGE_I_R&amp;Coords=%5bCOUNTRY%5d.%5bCAN%5d&amp;ShowOnWeb=true&amp;Lang=en" TargetMode="External"/><Relationship Id="rId76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84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89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97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7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AUT%5d,%5bTIME%5d.%5b2003%5d&amp;ShowOnWeb=true" TargetMode="External"/><Relationship Id="rId71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92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2" Type="http://schemas.openxmlformats.org/officeDocument/2006/relationships/hyperlink" Target="http://stats.oecd.org/OECDStat_Metadata/ShowMetadata.ashx?Dataset=LFS_SEXAGE_I_R&amp;Coords=%5bSEX%5d&amp;ShowOnWeb=true&amp;Lang=en" TargetMode="External"/><Relationship Id="rId16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29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ITA%5d,%5bTIME%5d.%5b2003%5d&amp;ShowOnWeb=true" TargetMode="External"/><Relationship Id="rId11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24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32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37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40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45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53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58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66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74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79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87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5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61" Type="http://schemas.openxmlformats.org/officeDocument/2006/relationships/hyperlink" Target="http://stats.oecd.org/OECDStat_Metadata/ShowMetadata.ashx?Dataset=LFS_SEXAGE_I_R&amp;Coords=%5bCOUNTRY%5d.%5bRUS%5d&amp;ShowOnWeb=true&amp;Lang=en" TargetMode="External"/><Relationship Id="rId82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90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95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19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DEU%5d,%5bTIME%5d.%5b2004%5d&amp;ShowOnWeb=true" TargetMode="External"/><Relationship Id="rId14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EST%5d,%5bTIME%5d.%5b2000%5d&amp;ShowOnWeb=true" TargetMode="External"/><Relationship Id="rId22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27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30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ITA%5d,%5bTIME%5d.%5b2004%5d&amp;ShowOnWeb=true" TargetMode="External"/><Relationship Id="rId35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LUX%5d,%5bTIME%5d.%5b2002%5d&amp;ShowOnWeb=true" TargetMode="External"/><Relationship Id="rId43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POL%5d,%5bTIME%5d.%5b2000%5d&amp;ShowOnWeb=true" TargetMode="External"/><Relationship Id="rId48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56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64" Type="http://schemas.openxmlformats.org/officeDocument/2006/relationships/hyperlink" Target="http://stats.oecd.org/" TargetMode="External"/><Relationship Id="rId69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77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8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51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ESP%5d,%5bTIME%5d.%5b2008%5d&amp;ShowOnWeb=true" TargetMode="External"/><Relationship Id="rId72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80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85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93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3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12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17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FRA%5d,%5bTIME%5d.%5b2002%5d&amp;ShowOnWeb=true" TargetMode="External"/><Relationship Id="rId25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ISL%5d,%5bTIME%5d.%5b2003%5d&amp;ShowOnWeb=true" TargetMode="External"/><Relationship Id="rId33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KOR%5d,%5bTIME%5d.%5b2005%5d&amp;ShowOnWeb=true" TargetMode="External"/><Relationship Id="rId38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MEX%5d,%5bTIME%5d.%5b2000%5d&amp;ShowOnWeb=true" TargetMode="External"/><Relationship Id="rId46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59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67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20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DEU%5d,%5bTIME%5d.%5b2010%5d&amp;ShowOnWeb=true" TargetMode="External"/><Relationship Id="rId41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54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SWE%5d,%5bTIME%5d.%5b2004%5d&amp;ShowOnWeb=true" TargetMode="External"/><Relationship Id="rId62" Type="http://schemas.openxmlformats.org/officeDocument/2006/relationships/hyperlink" Target="http://stats.oecd.org/OECDStat_Metadata/ShowMetadata.ashx?Dataset=LFS_SEXAGE_I_R&amp;Coords=%5bCOUNTRY%5d.%5bEUR%5d&amp;ShowOnWeb=true&amp;Lang=en" TargetMode="External"/><Relationship Id="rId70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75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83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88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91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96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1" Type="http://schemas.openxmlformats.org/officeDocument/2006/relationships/hyperlink" Target="http://stats.oecd.org/OECDStat_Metadata/ShowMetadata.ashx?Dataset=LFS_SEXAGE_I_R&amp;ShowOnWeb=true&amp;Lang=en" TargetMode="External"/><Relationship Id="rId6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AUT%5d,%5bTIME%5d.%5b2000%5d&amp;ShowOnWeb=true" TargetMode="External"/><Relationship Id="rId15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23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HUN%5d,%5bTIME%5d.%5b2002%5d&amp;ShowOnWeb=true" TargetMode="External"/><Relationship Id="rId28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36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LUX%5d,%5bTIME%5d.%5b2003%5d&amp;ShowOnWeb=true" TargetMode="External"/><Relationship Id="rId49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ESP%5d,%5bTIME%5d.%5b2000%5d&amp;ShowOnWeb=true" TargetMode="External"/><Relationship Id="rId57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TUR%5d,%5bTIME%5d.%5b2000%5d&amp;ShowOnWeb=true" TargetMode="External"/><Relationship Id="rId10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31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44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POL%5d,%5bTIME%5d.%5b2002%5d&amp;ShowOnWeb=true" TargetMode="External"/><Relationship Id="rId52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ESP%5d,%5bTIME%5d.%5b2009%5d&amp;ShowOnWeb=true" TargetMode="External"/><Relationship Id="rId60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USA%5d,%5bTIME%5d.%5b2000%5d&amp;ShowOnWeb=true" TargetMode="External"/><Relationship Id="rId65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73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78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81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86" Type="http://schemas.openxmlformats.org/officeDocument/2006/relationships/hyperlink" Target="http://stats.oecd.org/OECDStat_Metadata/ShowMetadata.ashx?Dataset=LFS_SEXAGE_I_R&amp;Coords=%5bCOUNTRY%5d.%5bNLD%5d&amp;ShowOnWeb=true&amp;Lang=en" TargetMode="External"/><Relationship Id="rId94" Type="http://schemas.openxmlformats.org/officeDocument/2006/relationships/hyperlink" Target="http://stats.oecd.org/OECDStat_Metadata/ShowMetadata.ashx?Dataset=LFS_SEXAGE_I_R&amp;Coords=%5bCOUNTRY%5d.%5bCHE%5d&amp;ShowOnWeb=true&amp;Lang=en" TargetMode="External"/><Relationship Id="rId4" Type="http://schemas.openxmlformats.org/officeDocument/2006/relationships/hyperlink" Target="http://stats.oecd.org/OECDStat_Metadata/ShowMetadata.ashx?Dataset=LFS_SEXAGE_I_R&amp;Coords=%5bSERIES%5d.%5bLFPR%5d,%5bSEX%5d.%5bWOMEN%5d,%5bAGE%5d.%5b4549%5d,%5bFREQUENCY%5d.%5bA%5d,%5bCOUNTRY%5d.%5bAUS%5d,%5bTIME%5d.%5b2001%5d&amp;ShowOnWeb=true" TargetMode="External"/><Relationship Id="rId9" Type="http://schemas.openxmlformats.org/officeDocument/2006/relationships/hyperlink" Target="http://stats.oecd.org/OECDStat_Metadata/ShowMetadata.ashx?Dataset=LFS_SEXAGE_I_R&amp;Coords=%5bCOUNTRY%5d.%5bCAN%5d&amp;ShowOnWeb=true&amp;Lang=en" TargetMode="External"/><Relationship Id="rId13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18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39" Type="http://schemas.openxmlformats.org/officeDocument/2006/relationships/hyperlink" Target="http://stats.oecd.org/OECDStat_Metadata/ShowMetadata.ashx?Dataset=LFS_SEXAGE_I_R&amp;Coords=%5bCOUNTRY%5d.%5bNLD%5d&amp;ShowOnWeb=true&amp;Lang=en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21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34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42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47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SVK%5d,%5bTIME%5d.%5b2002%5d&amp;ShowOnWeb=true" TargetMode="External"/><Relationship Id="rId50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ESP%5d,%5bTIME%5d.%5b2004%5d&amp;ShowOnWeb=true" TargetMode="External"/><Relationship Id="rId55" Type="http://schemas.openxmlformats.org/officeDocument/2006/relationships/hyperlink" Target="http://stats.oecd.org/OECDStat_Metadata/ShowMetadata.ashx?Dataset=LFS_SEXAGE_I_R&amp;Coords=%5bCOUNTRY%5d.%5bCHE%5d&amp;ShowOnWeb=true&amp;Lang=en" TargetMode="External"/><Relationship Id="rId63" Type="http://schemas.openxmlformats.org/officeDocument/2006/relationships/hyperlink" Target="http://stats.oecd.org/OECDStat_Metadata/ShowMetadata.ashx?Dataset=LFS_SEXAGE_I_R&amp;Coords=%5bCOUNTRY%5d.%5bOECD%5d&amp;ShowOnWeb=true&amp;Lang=en" TargetMode="External"/><Relationship Id="rId68" Type="http://schemas.openxmlformats.org/officeDocument/2006/relationships/hyperlink" Target="http://stats.oecd.org/OECDStat_Metadata/ShowMetadata.ashx?Dataset=LFS_SEXAGE_I_R&amp;Coords=%5bCOUNTRY%5d.%5bCAN%5d&amp;ShowOnWeb=true&amp;Lang=en" TargetMode="External"/><Relationship Id="rId76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84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89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97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7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AUT%5d,%5bTIME%5d.%5b2003%5d&amp;ShowOnWeb=true" TargetMode="External"/><Relationship Id="rId71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92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2" Type="http://schemas.openxmlformats.org/officeDocument/2006/relationships/hyperlink" Target="http://stats.oecd.org/OECDStat_Metadata/ShowMetadata.ashx?Dataset=LFS_SEXAGE_I_R&amp;Coords=%5bSEX%5d&amp;ShowOnWeb=true&amp;Lang=en" TargetMode="External"/><Relationship Id="rId16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29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ITA%5d,%5bTIME%5d.%5b2003%5d&amp;ShowOnWeb=true" TargetMode="External"/><Relationship Id="rId11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24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32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37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40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45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53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58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66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74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79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87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5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61" Type="http://schemas.openxmlformats.org/officeDocument/2006/relationships/hyperlink" Target="http://stats.oecd.org/OECDStat_Metadata/ShowMetadata.ashx?Dataset=LFS_SEXAGE_I_R&amp;Coords=%5bCOUNTRY%5d.%5bRUS%5d&amp;ShowOnWeb=true&amp;Lang=en" TargetMode="External"/><Relationship Id="rId82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90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95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19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DEU%5d,%5bTIME%5d.%5b2004%5d&amp;ShowOnWeb=true" TargetMode="External"/><Relationship Id="rId14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EST%5d,%5bTIME%5d.%5b2000%5d&amp;ShowOnWeb=true" TargetMode="External"/><Relationship Id="rId22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27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30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ITA%5d,%5bTIME%5d.%5b2004%5d&amp;ShowOnWeb=true" TargetMode="External"/><Relationship Id="rId35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LUX%5d,%5bTIME%5d.%5b2002%5d&amp;ShowOnWeb=true" TargetMode="External"/><Relationship Id="rId43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POL%5d,%5bTIME%5d.%5b2000%5d&amp;ShowOnWeb=true" TargetMode="External"/><Relationship Id="rId48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56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64" Type="http://schemas.openxmlformats.org/officeDocument/2006/relationships/hyperlink" Target="http://stats.oecd.org/" TargetMode="External"/><Relationship Id="rId69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77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8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51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ESP%5d,%5bTIME%5d.%5b2008%5d&amp;ShowOnWeb=true" TargetMode="External"/><Relationship Id="rId72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80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85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93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3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12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17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FRA%5d,%5bTIME%5d.%5b2002%5d&amp;ShowOnWeb=true" TargetMode="External"/><Relationship Id="rId25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ISL%5d,%5bTIME%5d.%5b2003%5d&amp;ShowOnWeb=true" TargetMode="External"/><Relationship Id="rId33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KOR%5d,%5bTIME%5d.%5b2005%5d&amp;ShowOnWeb=true" TargetMode="External"/><Relationship Id="rId38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MEX%5d,%5bTIME%5d.%5b2000%5d&amp;ShowOnWeb=true" TargetMode="External"/><Relationship Id="rId46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59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67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20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DEU%5d,%5bTIME%5d.%5b2010%5d&amp;ShowOnWeb=true" TargetMode="External"/><Relationship Id="rId41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54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SWE%5d,%5bTIME%5d.%5b2004%5d&amp;ShowOnWeb=true" TargetMode="External"/><Relationship Id="rId62" Type="http://schemas.openxmlformats.org/officeDocument/2006/relationships/hyperlink" Target="http://stats.oecd.org/OECDStat_Metadata/ShowMetadata.ashx?Dataset=LFS_SEXAGE_I_R&amp;Coords=%5bCOUNTRY%5d.%5bEUR%5d&amp;ShowOnWeb=true&amp;Lang=en" TargetMode="External"/><Relationship Id="rId70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75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83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88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91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96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1" Type="http://schemas.openxmlformats.org/officeDocument/2006/relationships/hyperlink" Target="http://stats.oecd.org/OECDStat_Metadata/ShowMetadata.ashx?Dataset=LFS_SEXAGE_I_R&amp;ShowOnWeb=true&amp;Lang=en" TargetMode="External"/><Relationship Id="rId6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AUT%5d,%5bTIME%5d.%5b2000%5d&amp;ShowOnWeb=true" TargetMode="External"/><Relationship Id="rId15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23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HUN%5d,%5bTIME%5d.%5b2002%5d&amp;ShowOnWeb=true" TargetMode="External"/><Relationship Id="rId28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36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LUX%5d,%5bTIME%5d.%5b2003%5d&amp;ShowOnWeb=true" TargetMode="External"/><Relationship Id="rId49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ESP%5d,%5bTIME%5d.%5b2000%5d&amp;ShowOnWeb=true" TargetMode="External"/><Relationship Id="rId57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TUR%5d,%5bTIME%5d.%5b2000%5d&amp;ShowOnWeb=true" TargetMode="External"/><Relationship Id="rId10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31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44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POL%5d,%5bTIME%5d.%5b2002%5d&amp;ShowOnWeb=true" TargetMode="External"/><Relationship Id="rId52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ESP%5d,%5bTIME%5d.%5b2009%5d&amp;ShowOnWeb=true" TargetMode="External"/><Relationship Id="rId60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USA%5d,%5bTIME%5d.%5b2000%5d&amp;ShowOnWeb=true" TargetMode="External"/><Relationship Id="rId65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73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78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81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86" Type="http://schemas.openxmlformats.org/officeDocument/2006/relationships/hyperlink" Target="http://stats.oecd.org/OECDStat_Metadata/ShowMetadata.ashx?Dataset=LFS_SEXAGE_I_R&amp;Coords=%5bCOUNTRY%5d.%5bNLD%5d&amp;ShowOnWeb=true&amp;Lang=en" TargetMode="External"/><Relationship Id="rId94" Type="http://schemas.openxmlformats.org/officeDocument/2006/relationships/hyperlink" Target="http://stats.oecd.org/OECDStat_Metadata/ShowMetadata.ashx?Dataset=LFS_SEXAGE_I_R&amp;Coords=%5bCOUNTRY%5d.%5bCHE%5d&amp;ShowOnWeb=true&amp;Lang=en" TargetMode="External"/><Relationship Id="rId4" Type="http://schemas.openxmlformats.org/officeDocument/2006/relationships/hyperlink" Target="http://stats.oecd.org/OECDStat_Metadata/ShowMetadata.ashx?Dataset=LFS_SEXAGE_I_R&amp;Coords=%5bSERIES%5d.%5bLFPR%5d,%5bSEX%5d.%5bWOMEN%5d,%5bAGE%5d.%5b5054%5d,%5bFREQUENCY%5d.%5bA%5d,%5bCOUNTRY%5d.%5bAUS%5d,%5bTIME%5d.%5b2001%5d&amp;ShowOnWeb=true" TargetMode="External"/><Relationship Id="rId9" Type="http://schemas.openxmlformats.org/officeDocument/2006/relationships/hyperlink" Target="http://stats.oecd.org/OECDStat_Metadata/ShowMetadata.ashx?Dataset=LFS_SEXAGE_I_R&amp;Coords=%5bCOUNTRY%5d.%5bCAN%5d&amp;ShowOnWeb=true&amp;Lang=en" TargetMode="External"/><Relationship Id="rId13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18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39" Type="http://schemas.openxmlformats.org/officeDocument/2006/relationships/hyperlink" Target="http://stats.oecd.org/OECDStat_Metadata/ShowMetadata.ashx?Dataset=LFS_SEXAGE_I_R&amp;Coords=%5bCOUNTRY%5d.%5bNLD%5d&amp;ShowOnWeb=true&amp;Lang=en" TargetMode="External"/></Relationships>
</file>

<file path=xl/worksheets/_rels/sheet11.xml.rels><?xml version="1.0" encoding="UTF-8" standalone="yes"?>
<Relationships xmlns="http://schemas.openxmlformats.org/package/2006/relationships"><Relationship Id="rId26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21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34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42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47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SVK%5d,%5bTIME%5d.%5b2002%5d&amp;ShowOnWeb=true" TargetMode="External"/><Relationship Id="rId50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ESP%5d,%5bTIME%5d.%5b2004%5d&amp;ShowOnWeb=true" TargetMode="External"/><Relationship Id="rId55" Type="http://schemas.openxmlformats.org/officeDocument/2006/relationships/hyperlink" Target="http://stats.oecd.org/OECDStat_Metadata/ShowMetadata.ashx?Dataset=LFS_SEXAGE_I_R&amp;Coords=%5bCOUNTRY%5d.%5bCHE%5d&amp;ShowOnWeb=true&amp;Lang=en" TargetMode="External"/><Relationship Id="rId63" Type="http://schemas.openxmlformats.org/officeDocument/2006/relationships/hyperlink" Target="http://stats.oecd.org/OECDStat_Metadata/ShowMetadata.ashx?Dataset=LFS_SEXAGE_I_R&amp;Coords=%5bCOUNTRY%5d.%5bOECD%5d&amp;ShowOnWeb=true&amp;Lang=en" TargetMode="External"/><Relationship Id="rId68" Type="http://schemas.openxmlformats.org/officeDocument/2006/relationships/hyperlink" Target="http://stats.oecd.org/OECDStat_Metadata/ShowMetadata.ashx?Dataset=LFS_SEXAGE_I_R&amp;Coords=%5bCOUNTRY%5d.%5bCAN%5d&amp;ShowOnWeb=true&amp;Lang=en" TargetMode="External"/><Relationship Id="rId76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84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89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97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7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AUT%5d,%5bTIME%5d.%5b2003%5d&amp;ShowOnWeb=true" TargetMode="External"/><Relationship Id="rId71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92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2" Type="http://schemas.openxmlformats.org/officeDocument/2006/relationships/hyperlink" Target="http://stats.oecd.org/OECDStat_Metadata/ShowMetadata.ashx?Dataset=LFS_SEXAGE_I_R&amp;Coords=%5bSEX%5d&amp;ShowOnWeb=true&amp;Lang=en" TargetMode="External"/><Relationship Id="rId16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29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ITA%5d,%5bTIME%5d.%5b2003%5d&amp;ShowOnWeb=true" TargetMode="External"/><Relationship Id="rId11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24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32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37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40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45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53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58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66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74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79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87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5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61" Type="http://schemas.openxmlformats.org/officeDocument/2006/relationships/hyperlink" Target="http://stats.oecd.org/OECDStat_Metadata/ShowMetadata.ashx?Dataset=LFS_SEXAGE_I_R&amp;Coords=%5bCOUNTRY%5d.%5bRUS%5d&amp;ShowOnWeb=true&amp;Lang=en" TargetMode="External"/><Relationship Id="rId82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90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95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19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DEU%5d,%5bTIME%5d.%5b2004%5d&amp;ShowOnWeb=true" TargetMode="External"/><Relationship Id="rId14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EST%5d,%5bTIME%5d.%5b2000%5d&amp;ShowOnWeb=true" TargetMode="External"/><Relationship Id="rId22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27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30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ITA%5d,%5bTIME%5d.%5b2004%5d&amp;ShowOnWeb=true" TargetMode="External"/><Relationship Id="rId35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LUX%5d,%5bTIME%5d.%5b2002%5d&amp;ShowOnWeb=true" TargetMode="External"/><Relationship Id="rId43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POL%5d,%5bTIME%5d.%5b2000%5d&amp;ShowOnWeb=true" TargetMode="External"/><Relationship Id="rId48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56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64" Type="http://schemas.openxmlformats.org/officeDocument/2006/relationships/hyperlink" Target="http://stats.oecd.org/" TargetMode="External"/><Relationship Id="rId69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77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8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51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ESP%5d,%5bTIME%5d.%5b2008%5d&amp;ShowOnWeb=true" TargetMode="External"/><Relationship Id="rId72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80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85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93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3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12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17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FRA%5d,%5bTIME%5d.%5b2002%5d&amp;ShowOnWeb=true" TargetMode="External"/><Relationship Id="rId25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ISL%5d,%5bTIME%5d.%5b2003%5d&amp;ShowOnWeb=true" TargetMode="External"/><Relationship Id="rId33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KOR%5d,%5bTIME%5d.%5b2005%5d&amp;ShowOnWeb=true" TargetMode="External"/><Relationship Id="rId38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MEX%5d,%5bTIME%5d.%5b2000%5d&amp;ShowOnWeb=true" TargetMode="External"/><Relationship Id="rId46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59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67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20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DEU%5d,%5bTIME%5d.%5b2010%5d&amp;ShowOnWeb=true" TargetMode="External"/><Relationship Id="rId41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54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SWE%5d,%5bTIME%5d.%5b2004%5d&amp;ShowOnWeb=true" TargetMode="External"/><Relationship Id="rId62" Type="http://schemas.openxmlformats.org/officeDocument/2006/relationships/hyperlink" Target="http://stats.oecd.org/OECDStat_Metadata/ShowMetadata.ashx?Dataset=LFS_SEXAGE_I_R&amp;Coords=%5bCOUNTRY%5d.%5bEUR%5d&amp;ShowOnWeb=true&amp;Lang=en" TargetMode="External"/><Relationship Id="rId70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75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83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88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91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96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1" Type="http://schemas.openxmlformats.org/officeDocument/2006/relationships/hyperlink" Target="http://stats.oecd.org/OECDStat_Metadata/ShowMetadata.ashx?Dataset=LFS_SEXAGE_I_R&amp;ShowOnWeb=true&amp;Lang=en" TargetMode="External"/><Relationship Id="rId6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AUT%5d,%5bTIME%5d.%5b2000%5d&amp;ShowOnWeb=true" TargetMode="External"/><Relationship Id="rId15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23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HUN%5d,%5bTIME%5d.%5b2002%5d&amp;ShowOnWeb=true" TargetMode="External"/><Relationship Id="rId28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36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LUX%5d,%5bTIME%5d.%5b2003%5d&amp;ShowOnWeb=true" TargetMode="External"/><Relationship Id="rId49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ESP%5d,%5bTIME%5d.%5b2000%5d&amp;ShowOnWeb=true" TargetMode="External"/><Relationship Id="rId57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TUR%5d,%5bTIME%5d.%5b2000%5d&amp;ShowOnWeb=true" TargetMode="External"/><Relationship Id="rId10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31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44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POL%5d,%5bTIME%5d.%5b2002%5d&amp;ShowOnWeb=true" TargetMode="External"/><Relationship Id="rId52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ESP%5d,%5bTIME%5d.%5b2009%5d&amp;ShowOnWeb=true" TargetMode="External"/><Relationship Id="rId60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USA%5d,%5bTIME%5d.%5b2000%5d&amp;ShowOnWeb=true" TargetMode="External"/><Relationship Id="rId65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73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78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81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86" Type="http://schemas.openxmlformats.org/officeDocument/2006/relationships/hyperlink" Target="http://stats.oecd.org/OECDStat_Metadata/ShowMetadata.ashx?Dataset=LFS_SEXAGE_I_R&amp;Coords=%5bCOUNTRY%5d.%5bNLD%5d&amp;ShowOnWeb=true&amp;Lang=en" TargetMode="External"/><Relationship Id="rId94" Type="http://schemas.openxmlformats.org/officeDocument/2006/relationships/hyperlink" Target="http://stats.oecd.org/OECDStat_Metadata/ShowMetadata.ashx?Dataset=LFS_SEXAGE_I_R&amp;Coords=%5bCOUNTRY%5d.%5bCHE%5d&amp;ShowOnWeb=true&amp;Lang=en" TargetMode="External"/><Relationship Id="rId4" Type="http://schemas.openxmlformats.org/officeDocument/2006/relationships/hyperlink" Target="http://stats.oecd.org/OECDStat_Metadata/ShowMetadata.ashx?Dataset=LFS_SEXAGE_I_R&amp;Coords=%5bSERIES%5d.%5bLFPR%5d,%5bSEX%5d.%5bWOMEN%5d,%5bAGE%5d.%5b5559%5d,%5bFREQUENCY%5d.%5bA%5d,%5bCOUNTRY%5d.%5bAUS%5d,%5bTIME%5d.%5b2001%5d&amp;ShowOnWeb=true" TargetMode="External"/><Relationship Id="rId9" Type="http://schemas.openxmlformats.org/officeDocument/2006/relationships/hyperlink" Target="http://stats.oecd.org/OECDStat_Metadata/ShowMetadata.ashx?Dataset=LFS_SEXAGE_I_R&amp;Coords=%5bCOUNTRY%5d.%5bCAN%5d&amp;ShowOnWeb=true&amp;Lang=en" TargetMode="External"/><Relationship Id="rId13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18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39" Type="http://schemas.openxmlformats.org/officeDocument/2006/relationships/hyperlink" Target="http://stats.oecd.org/OECDStat_Metadata/ShowMetadata.ashx?Dataset=LFS_SEXAGE_I_R&amp;Coords=%5bCOUNTRY%5d.%5bNLD%5d&amp;ShowOnWeb=true&amp;Lang=en" TargetMode="External"/></Relationships>
</file>

<file path=xl/worksheets/_rels/sheet12.xml.rels><?xml version="1.0" encoding="UTF-8" standalone="yes"?>
<Relationships xmlns="http://schemas.openxmlformats.org/package/2006/relationships"><Relationship Id="rId26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21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34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42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47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SVK%5d,%5bTIME%5d.%5b2002%5d&amp;ShowOnWeb=true" TargetMode="External"/><Relationship Id="rId50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ESP%5d,%5bTIME%5d.%5b2004%5d&amp;ShowOnWeb=true" TargetMode="External"/><Relationship Id="rId55" Type="http://schemas.openxmlformats.org/officeDocument/2006/relationships/hyperlink" Target="http://stats.oecd.org/OECDStat_Metadata/ShowMetadata.ashx?Dataset=LFS_SEXAGE_I_R&amp;Coords=%5bCOUNTRY%5d.%5bCHE%5d&amp;ShowOnWeb=true&amp;Lang=en" TargetMode="External"/><Relationship Id="rId63" Type="http://schemas.openxmlformats.org/officeDocument/2006/relationships/hyperlink" Target="http://stats.oecd.org/OECDStat_Metadata/ShowMetadata.ashx?Dataset=LFS_SEXAGE_I_R&amp;Coords=%5bCOUNTRY%5d.%5bOECD%5d&amp;ShowOnWeb=true&amp;Lang=en" TargetMode="External"/><Relationship Id="rId68" Type="http://schemas.openxmlformats.org/officeDocument/2006/relationships/hyperlink" Target="http://stats.oecd.org/OECDStat_Metadata/ShowMetadata.ashx?Dataset=LFS_SEXAGE_I_R&amp;Coords=%5bCOUNTRY%5d.%5bCAN%5d&amp;ShowOnWeb=true&amp;Lang=en" TargetMode="External"/><Relationship Id="rId76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84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89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97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7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AUT%5d,%5bTIME%5d.%5b2003%5d&amp;ShowOnWeb=true" TargetMode="External"/><Relationship Id="rId71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92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2" Type="http://schemas.openxmlformats.org/officeDocument/2006/relationships/hyperlink" Target="http://stats.oecd.org/OECDStat_Metadata/ShowMetadata.ashx?Dataset=LFS_SEXAGE_I_R&amp;Coords=%5bSEX%5d&amp;ShowOnWeb=true&amp;Lang=en" TargetMode="External"/><Relationship Id="rId16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29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ITA%5d,%5bTIME%5d.%5b2003%5d&amp;ShowOnWeb=true" TargetMode="External"/><Relationship Id="rId11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24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32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37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40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45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53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58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66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74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79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87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5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61" Type="http://schemas.openxmlformats.org/officeDocument/2006/relationships/hyperlink" Target="http://stats.oecd.org/OECDStat_Metadata/ShowMetadata.ashx?Dataset=LFS_SEXAGE_I_R&amp;Coords=%5bCOUNTRY%5d.%5bRUS%5d&amp;ShowOnWeb=true&amp;Lang=en" TargetMode="External"/><Relationship Id="rId82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90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95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19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DEU%5d,%5bTIME%5d.%5b2004%5d&amp;ShowOnWeb=true" TargetMode="External"/><Relationship Id="rId14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EST%5d,%5bTIME%5d.%5b2000%5d&amp;ShowOnWeb=true" TargetMode="External"/><Relationship Id="rId22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27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30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ITA%5d,%5bTIME%5d.%5b2004%5d&amp;ShowOnWeb=true" TargetMode="External"/><Relationship Id="rId35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LUX%5d,%5bTIME%5d.%5b2002%5d&amp;ShowOnWeb=true" TargetMode="External"/><Relationship Id="rId43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POL%5d,%5bTIME%5d.%5b2000%5d&amp;ShowOnWeb=true" TargetMode="External"/><Relationship Id="rId48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56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64" Type="http://schemas.openxmlformats.org/officeDocument/2006/relationships/hyperlink" Target="http://stats.oecd.org/" TargetMode="External"/><Relationship Id="rId69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77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8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51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ESP%5d,%5bTIME%5d.%5b2008%5d&amp;ShowOnWeb=true" TargetMode="External"/><Relationship Id="rId72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80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85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93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3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12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17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FRA%5d,%5bTIME%5d.%5b2002%5d&amp;ShowOnWeb=true" TargetMode="External"/><Relationship Id="rId25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ISL%5d,%5bTIME%5d.%5b2003%5d&amp;ShowOnWeb=true" TargetMode="External"/><Relationship Id="rId33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KOR%5d,%5bTIME%5d.%5b2005%5d&amp;ShowOnWeb=true" TargetMode="External"/><Relationship Id="rId38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MEX%5d,%5bTIME%5d.%5b2000%5d&amp;ShowOnWeb=true" TargetMode="External"/><Relationship Id="rId46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59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67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20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DEU%5d,%5bTIME%5d.%5b2010%5d&amp;ShowOnWeb=true" TargetMode="External"/><Relationship Id="rId41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54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SWE%5d,%5bTIME%5d.%5b2004%5d&amp;ShowOnWeb=true" TargetMode="External"/><Relationship Id="rId62" Type="http://schemas.openxmlformats.org/officeDocument/2006/relationships/hyperlink" Target="http://stats.oecd.org/OECDStat_Metadata/ShowMetadata.ashx?Dataset=LFS_SEXAGE_I_R&amp;Coords=%5bCOUNTRY%5d.%5bEUR%5d&amp;ShowOnWeb=true&amp;Lang=en" TargetMode="External"/><Relationship Id="rId70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75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83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88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91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96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1" Type="http://schemas.openxmlformats.org/officeDocument/2006/relationships/hyperlink" Target="http://stats.oecd.org/OECDStat_Metadata/ShowMetadata.ashx?Dataset=LFS_SEXAGE_I_R&amp;ShowOnWeb=true&amp;Lang=en" TargetMode="External"/><Relationship Id="rId6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AUT%5d,%5bTIME%5d.%5b2000%5d&amp;ShowOnWeb=true" TargetMode="External"/><Relationship Id="rId15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23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HUN%5d,%5bTIME%5d.%5b2002%5d&amp;ShowOnWeb=true" TargetMode="External"/><Relationship Id="rId28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36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LUX%5d,%5bTIME%5d.%5b2003%5d&amp;ShowOnWeb=true" TargetMode="External"/><Relationship Id="rId49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ESP%5d,%5bTIME%5d.%5b2000%5d&amp;ShowOnWeb=true" TargetMode="External"/><Relationship Id="rId57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TUR%5d,%5bTIME%5d.%5b2000%5d&amp;ShowOnWeb=true" TargetMode="External"/><Relationship Id="rId10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31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44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POL%5d,%5bTIME%5d.%5b2002%5d&amp;ShowOnWeb=true" TargetMode="External"/><Relationship Id="rId52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ESP%5d,%5bTIME%5d.%5b2009%5d&amp;ShowOnWeb=true" TargetMode="External"/><Relationship Id="rId60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USA%5d,%5bTIME%5d.%5b2000%5d&amp;ShowOnWeb=true" TargetMode="External"/><Relationship Id="rId65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73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78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81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86" Type="http://schemas.openxmlformats.org/officeDocument/2006/relationships/hyperlink" Target="http://stats.oecd.org/OECDStat_Metadata/ShowMetadata.ashx?Dataset=LFS_SEXAGE_I_R&amp;Coords=%5bCOUNTRY%5d.%5bNLD%5d&amp;ShowOnWeb=true&amp;Lang=en" TargetMode="External"/><Relationship Id="rId94" Type="http://schemas.openxmlformats.org/officeDocument/2006/relationships/hyperlink" Target="http://stats.oecd.org/OECDStat_Metadata/ShowMetadata.ashx?Dataset=LFS_SEXAGE_I_R&amp;Coords=%5bCOUNTRY%5d.%5bCHE%5d&amp;ShowOnWeb=true&amp;Lang=en" TargetMode="External"/><Relationship Id="rId4" Type="http://schemas.openxmlformats.org/officeDocument/2006/relationships/hyperlink" Target="http://stats.oecd.org/OECDStat_Metadata/ShowMetadata.ashx?Dataset=LFS_SEXAGE_I_R&amp;Coords=%5bSERIES%5d.%5bLFPR%5d,%5bSEX%5d.%5bWOMEN%5d,%5bAGE%5d.%5b6064%5d,%5bFREQUENCY%5d.%5bA%5d,%5bCOUNTRY%5d.%5bAUS%5d,%5bTIME%5d.%5b2001%5d&amp;ShowOnWeb=true" TargetMode="External"/><Relationship Id="rId9" Type="http://schemas.openxmlformats.org/officeDocument/2006/relationships/hyperlink" Target="http://stats.oecd.org/OECDStat_Metadata/ShowMetadata.ashx?Dataset=LFS_SEXAGE_I_R&amp;Coords=%5bCOUNTRY%5d.%5bCAN%5d&amp;ShowOnWeb=true&amp;Lang=en" TargetMode="External"/><Relationship Id="rId13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18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39" Type="http://schemas.openxmlformats.org/officeDocument/2006/relationships/hyperlink" Target="http://stats.oecd.org/OECDStat_Metadata/ShowMetadata.ashx?Dataset=LFS_SEXAGE_I_R&amp;Coords=%5bCOUNTRY%5d.%5bNLD%5d&amp;ShowOnWeb=true&amp;Lang=en" TargetMode="External"/></Relationships>
</file>

<file path=xl/worksheets/_rels/sheet13.xml.rels><?xml version="1.0" encoding="UTF-8" standalone="yes"?>
<Relationships xmlns="http://schemas.openxmlformats.org/package/2006/relationships"><Relationship Id="rId13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18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26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39" Type="http://schemas.openxmlformats.org/officeDocument/2006/relationships/hyperlink" Target="http://stats.oecd.org/OECDStat_Metadata/ShowMetadata.ashx?Dataset=LFS_SEXAGE_I_R&amp;Coords=%5bCOUNTRY%5d.%5bNLD%5d&amp;ShowOnWeb=true&amp;Lang=en" TargetMode="External"/><Relationship Id="rId21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34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42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47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50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ESP%5d,%5bTIME%5d.%5b2008%5d&amp;ShowOnWeb=true" TargetMode="External"/><Relationship Id="rId55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63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68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76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84" Type="http://schemas.openxmlformats.org/officeDocument/2006/relationships/hyperlink" Target="http://stats.oecd.org/OECDStat_Metadata/ShowMetadata.ashx?Dataset=LFS_SEXAGE_I_R&amp;Coords=%5bCOUNTRY%5d.%5bNLD%5d&amp;ShowOnWeb=true&amp;Lang=en" TargetMode="External"/><Relationship Id="rId89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7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AUT%5d,%5bTIME%5d.%5b2003%5d&amp;ShowOnWeb=true" TargetMode="External"/><Relationship Id="rId71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92" Type="http://schemas.openxmlformats.org/officeDocument/2006/relationships/hyperlink" Target="http://stats.oecd.org/OECDStat_Metadata/ShowMetadata.ashx?Dataset=LFS_SEXAGE_I_R&amp;Coords=%5bCOUNTRY%5d.%5bCHE%5d&amp;ShowOnWeb=true&amp;Lang=en" TargetMode="External"/><Relationship Id="rId2" Type="http://schemas.openxmlformats.org/officeDocument/2006/relationships/hyperlink" Target="http://stats.oecd.org/OECDStat_Metadata/ShowMetadata.ashx?Dataset=LFS_SEXAGE_I_R&amp;Coords=%5bSEX%5d&amp;ShowOnWeb=true&amp;Lang=en" TargetMode="External"/><Relationship Id="rId16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29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ITA%5d,%5bTIME%5d.%5b2003%5d&amp;ShowOnWeb=true" TargetMode="External"/><Relationship Id="rId11" Type="http://schemas.openxmlformats.org/officeDocument/2006/relationships/hyperlink" Target="http://stats.oecd.org/OECDStat_Metadata/ShowMetadata.ashx?Dataset=LFS_SEXAGE_I_R&amp;Coords=%5bCOUNTRY%5d.%5bCZE%5d&amp;ShowOnWeb=true&amp;Lang=en" TargetMode="External"/><Relationship Id="rId24" Type="http://schemas.openxmlformats.org/officeDocument/2006/relationships/hyperlink" Target="http://stats.oecd.org/OECDStat_Metadata/ShowMetadata.ashx?Dataset=LFS_SEXAGE_I_R&amp;Coords=%5bCOUNTRY%5d.%5bISL%5d&amp;ShowOnWeb=true&amp;Lang=en" TargetMode="External"/><Relationship Id="rId32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37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40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45" Type="http://schemas.openxmlformats.org/officeDocument/2006/relationships/hyperlink" Target="http://stats.oecd.org/OECDStat_Metadata/ShowMetadata.ashx?Dataset=LFS_SEXAGE_I_R&amp;Coords=%5bCOUNTRY%5d.%5bSVK%5d&amp;ShowOnWeb=true&amp;Lang=en" TargetMode="External"/><Relationship Id="rId53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SWE%5d,%5bTIME%5d.%5b2004%5d&amp;ShowOnWeb=true" TargetMode="External"/><Relationship Id="rId58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66" Type="http://schemas.openxmlformats.org/officeDocument/2006/relationships/hyperlink" Target="http://stats.oecd.org/OECDStat_Metadata/ShowMetadata.ashx?Dataset=LFS_SEXAGE_I_R&amp;Coords=%5bCOUNTRY%5d.%5bCAN%5d&amp;ShowOnWeb=true&amp;Lang=en" TargetMode="External"/><Relationship Id="rId74" Type="http://schemas.openxmlformats.org/officeDocument/2006/relationships/hyperlink" Target="http://stats.oecd.org/OECDStat_Metadata/ShowMetadata.ashx?Dataset=LFS_SEXAGE_I_R&amp;Coords=%5bCOUNTRY%5d.%5bGRC%5d&amp;ShowOnWeb=true&amp;Lang=en" TargetMode="External"/><Relationship Id="rId79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87" Type="http://schemas.openxmlformats.org/officeDocument/2006/relationships/hyperlink" Target="http://stats.oecd.org/OECDStat_Metadata/ShowMetadata.ashx?Dataset=LFS_SEXAGE_I_R&amp;Coords=%5bCOUNTRY%5d.%5bPOL%5d&amp;ShowOnWeb=true&amp;Lang=en" TargetMode="External"/><Relationship Id="rId5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61" Type="http://schemas.openxmlformats.org/officeDocument/2006/relationships/hyperlink" Target="http://stats.oecd.org/OECDStat_Metadata/ShowMetadata.ashx?Dataset=LFS_SEXAGE_I_R&amp;Coords=%5bCOUNTRY%5d.%5bOECD%5d&amp;ShowOnWeb=true&amp;Lang=en" TargetMode="External"/><Relationship Id="rId82" Type="http://schemas.openxmlformats.org/officeDocument/2006/relationships/hyperlink" Target="http://stats.oecd.org/OECDStat_Metadata/ShowMetadata.ashx?Dataset=LFS_SEXAGE_I_R&amp;Coords=%5bCOUNTRY%5d.%5bLUX%5d&amp;ShowOnWeb=true&amp;Lang=en" TargetMode="External"/><Relationship Id="rId90" Type="http://schemas.openxmlformats.org/officeDocument/2006/relationships/hyperlink" Target="http://stats.oecd.org/OECDStat_Metadata/ShowMetadata.ashx?Dataset=LFS_SEXAGE_I_R&amp;Coords=%5bCOUNTRY%5d.%5bESP%5d&amp;ShowOnWeb=true&amp;Lang=en" TargetMode="External"/><Relationship Id="rId95" Type="http://schemas.openxmlformats.org/officeDocument/2006/relationships/hyperlink" Target="http://stats.oecd.org/OECDStat_Metadata/ShowMetadata.ashx?Dataset=LFS_SEXAGE_I_R&amp;Coords=%5bCOUNTRY%5d.%5bUSA%5d&amp;ShowOnWeb=true&amp;Lang=en" TargetMode="External"/><Relationship Id="rId19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DEU%5d,%5bTIME%5d.%5b2004%5d&amp;ShowOnWeb=true" TargetMode="External"/><Relationship Id="rId14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EST%5d,%5bTIME%5d.%5b2000%5d&amp;ShowOnWeb=true" TargetMode="External"/><Relationship Id="rId22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27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30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ITA%5d,%5bTIME%5d.%5b2004%5d&amp;ShowOnWeb=true" TargetMode="External"/><Relationship Id="rId35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LUX%5d,%5bTIME%5d.%5b2002%5d&amp;ShowOnWeb=true" TargetMode="External"/><Relationship Id="rId43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POL%5d,%5bTIME%5d.%5b2002%5d&amp;ShowOnWeb=true" TargetMode="External"/><Relationship Id="rId48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ESP%5d,%5bTIME%5d.%5b2000%5d&amp;ShowOnWeb=true" TargetMode="External"/><Relationship Id="rId56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TUR%5d,%5bTIME%5d.%5b2000%5d&amp;ShowOnWeb=true" TargetMode="External"/><Relationship Id="rId64" Type="http://schemas.openxmlformats.org/officeDocument/2006/relationships/hyperlink" Target="http://stats.oecd.org/OECDStat_Metadata/ShowMetadata.ashx?Dataset=LFS_SEXAGE_I_R&amp;Coords=%5bCOUNTRY%5d.%5bAUT%5d&amp;ShowOnWeb=true&amp;Lang=en" TargetMode="External"/><Relationship Id="rId69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77" Type="http://schemas.openxmlformats.org/officeDocument/2006/relationships/hyperlink" Target="http://stats.oecd.org/OECDStat_Metadata/ShowMetadata.ashx?Dataset=LFS_SEXAGE_I_R&amp;Coords=%5bCOUNTRY%5d.%5bIRL%5d&amp;ShowOnWeb=true&amp;Lang=en" TargetMode="External"/><Relationship Id="rId8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51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ESP%5d,%5bTIME%5d.%5b2009%5d&amp;ShowOnWeb=true" TargetMode="External"/><Relationship Id="rId72" Type="http://schemas.openxmlformats.org/officeDocument/2006/relationships/hyperlink" Target="http://stats.oecd.org/OECDStat_Metadata/ShowMetadata.ashx?Dataset=LFS_SEXAGE_I_R&amp;Coords=%5bCOUNTRY%5d.%5bFRA%5d&amp;ShowOnWeb=true&amp;Lang=en" TargetMode="External"/><Relationship Id="rId80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85" Type="http://schemas.openxmlformats.org/officeDocument/2006/relationships/hyperlink" Target="http://stats.oecd.org/OECDStat_Metadata/ShowMetadata.ashx?Dataset=LFS_SEXAGE_I_R&amp;Coords=%5bCOUNTRY%5d.%5bNZL%5d&amp;ShowOnWeb=true&amp;Lang=en" TargetMode="External"/><Relationship Id="rId93" Type="http://schemas.openxmlformats.org/officeDocument/2006/relationships/hyperlink" Target="http://stats.oecd.org/OECDStat_Metadata/ShowMetadata.ashx?Dataset=LFS_SEXAGE_I_R&amp;Coords=%5bCOUNTRY%5d.%5bTUR%5d&amp;ShowOnWeb=true&amp;Lang=en" TargetMode="External"/><Relationship Id="rId3" Type="http://schemas.openxmlformats.org/officeDocument/2006/relationships/hyperlink" Target="http://stats.oecd.org/OECDStat_Metadata/ShowMetadata.ashx?Dataset=LFS_SEXAGE_I_R&amp;Coords=%5bCOUNTRY%5d.%5bAUS%5d&amp;ShowOnWeb=true&amp;Lang=en" TargetMode="External"/><Relationship Id="rId12" Type="http://schemas.openxmlformats.org/officeDocument/2006/relationships/hyperlink" Target="http://stats.oecd.org/OECDStat_Metadata/ShowMetadata.ashx?Dataset=LFS_SEXAGE_I_R&amp;Coords=%5bCOUNTRY%5d.%5bDNK%5d&amp;ShowOnWeb=true&amp;Lang=en" TargetMode="External"/><Relationship Id="rId17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FRA%5d,%5bTIME%5d.%5b2002%5d&amp;ShowOnWeb=true" TargetMode="External"/><Relationship Id="rId25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ISL%5d,%5bTIME%5d.%5b2003%5d&amp;ShowOnWeb=true" TargetMode="External"/><Relationship Id="rId33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KOR%5d,%5bTIME%5d.%5b2005%5d&amp;ShowOnWeb=true" TargetMode="External"/><Relationship Id="rId38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MEX%5d,%5bTIME%5d.%5b2000%5d&amp;ShowOnWeb=true" TargetMode="External"/><Relationship Id="rId46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SVK%5d,%5bTIME%5d.%5b2002%5d&amp;ShowOnWeb=true" TargetMode="External"/><Relationship Id="rId59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USA%5d,%5bTIME%5d.%5b2000%5d&amp;ShowOnWeb=true" TargetMode="External"/><Relationship Id="rId67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20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DEU%5d,%5bTIME%5d.%5b2010%5d&amp;ShowOnWeb=true" TargetMode="External"/><Relationship Id="rId41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54" Type="http://schemas.openxmlformats.org/officeDocument/2006/relationships/hyperlink" Target="http://stats.oecd.org/OECDStat_Metadata/ShowMetadata.ashx?Dataset=LFS_SEXAGE_I_R&amp;Coords=%5bCOUNTRY%5d.%5bCHE%5d&amp;ShowOnWeb=true&amp;Lang=en" TargetMode="External"/><Relationship Id="rId62" Type="http://schemas.openxmlformats.org/officeDocument/2006/relationships/hyperlink" Target="http://stats.oecd.org/" TargetMode="External"/><Relationship Id="rId70" Type="http://schemas.openxmlformats.org/officeDocument/2006/relationships/hyperlink" Target="http://stats.oecd.org/OECDStat_Metadata/ShowMetadata.ashx?Dataset=LFS_SEXAGE_I_R&amp;Coords=%5bCOUNTRY%5d.%5bEST%5d&amp;ShowOnWeb=true&amp;Lang=en" TargetMode="External"/><Relationship Id="rId75" Type="http://schemas.openxmlformats.org/officeDocument/2006/relationships/hyperlink" Target="http://stats.oecd.org/OECDStat_Metadata/ShowMetadata.ashx?Dataset=LFS_SEXAGE_I_R&amp;Coords=%5bCOUNTRY%5d.%5bHUN%5d&amp;ShowOnWeb=true&amp;Lang=en" TargetMode="External"/><Relationship Id="rId83" Type="http://schemas.openxmlformats.org/officeDocument/2006/relationships/hyperlink" Target="http://stats.oecd.org/OECDStat_Metadata/ShowMetadata.ashx?Dataset=LFS_SEXAGE_I_R&amp;Coords=%5bCOUNTRY%5d.%5bMEX%5d&amp;ShowOnWeb=true&amp;Lang=en" TargetMode="External"/><Relationship Id="rId88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91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1" Type="http://schemas.openxmlformats.org/officeDocument/2006/relationships/hyperlink" Target="http://stats.oecd.org/OECDStat_Metadata/ShowMetadata.ashx?Dataset=LFS_SEXAGE_I_R&amp;ShowOnWeb=true&amp;Lang=en" TargetMode="External"/><Relationship Id="rId6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AUT%5d,%5bTIME%5d.%5b2000%5d&amp;ShowOnWeb=true" TargetMode="External"/><Relationship Id="rId15" Type="http://schemas.openxmlformats.org/officeDocument/2006/relationships/hyperlink" Target="http://stats.oecd.org/OECDStat_Metadata/ShowMetadata.ashx?Dataset=LFS_SEXAGE_I_R&amp;Coords=%5bCOUNTRY%5d.%5bFIN%5d&amp;ShowOnWeb=true&amp;Lang=en" TargetMode="External"/><Relationship Id="rId23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HUN%5d,%5bTIME%5d.%5b2002%5d&amp;ShowOnWeb=true" TargetMode="External"/><Relationship Id="rId28" Type="http://schemas.openxmlformats.org/officeDocument/2006/relationships/hyperlink" Target="http://stats.oecd.org/OECDStat_Metadata/ShowMetadata.ashx?Dataset=LFS_SEXAGE_I_R&amp;Coords=%5bCOUNTRY%5d.%5bITA%5d&amp;ShowOnWeb=true&amp;Lang=en" TargetMode="External"/><Relationship Id="rId36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LUX%5d,%5bTIME%5d.%5b2003%5d&amp;ShowOnWeb=true" TargetMode="External"/><Relationship Id="rId49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ESP%5d,%5bTIME%5d.%5b2004%5d&amp;ShowOnWeb=true" TargetMode="External"/><Relationship Id="rId57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10" Type="http://schemas.openxmlformats.org/officeDocument/2006/relationships/hyperlink" Target="http://stats.oecd.org/OECDStat_Metadata/ShowMetadata.ashx?Dataset=LFS_SEXAGE_I_R&amp;Coords=%5bCOUNTRY%5d.%5bCHL%5d&amp;ShowOnWeb=true&amp;Lang=en" TargetMode="External"/><Relationship Id="rId31" Type="http://schemas.openxmlformats.org/officeDocument/2006/relationships/hyperlink" Target="http://stats.oecd.org/OECDStat_Metadata/ShowMetadata.ashx?Dataset=LFS_SEXAGE_I_R&amp;Coords=%5bCOUNTRY%5d.%5bJPN%5d&amp;ShowOnWeb=true&amp;Lang=en" TargetMode="External"/><Relationship Id="rId44" Type="http://schemas.openxmlformats.org/officeDocument/2006/relationships/hyperlink" Target="http://stats.oecd.org/OECDStat_Metadata/ShowMetadata.ashx?Dataset=LFS_SEXAGE_I_R&amp;Coords=%5bCOUNTRY%5d.%5bPRT%5d&amp;ShowOnWeb=true&amp;Lang=en" TargetMode="External"/><Relationship Id="rId52" Type="http://schemas.openxmlformats.org/officeDocument/2006/relationships/hyperlink" Target="http://stats.oecd.org/OECDStat_Metadata/ShowMetadata.ashx?Dataset=LFS_SEXAGE_I_R&amp;Coords=%5bCOUNTRY%5d.%5bSWE%5d&amp;ShowOnWeb=true&amp;Lang=en" TargetMode="External"/><Relationship Id="rId60" Type="http://schemas.openxmlformats.org/officeDocument/2006/relationships/hyperlink" Target="http://stats.oecd.org/OECDStat_Metadata/ShowMetadata.ashx?Dataset=LFS_SEXAGE_I_R&amp;Coords=%5bCOUNTRY%5d.%5bEUR%5d&amp;ShowOnWeb=true&amp;Lang=en" TargetMode="External"/><Relationship Id="rId65" Type="http://schemas.openxmlformats.org/officeDocument/2006/relationships/hyperlink" Target="http://stats.oecd.org/OECDStat_Metadata/ShowMetadata.ashx?Dataset=LFS_SEXAGE_I_R&amp;Coords=%5bCOUNTRY%5d.%5bBEL%5d&amp;ShowOnWeb=true&amp;Lang=en" TargetMode="External"/><Relationship Id="rId73" Type="http://schemas.openxmlformats.org/officeDocument/2006/relationships/hyperlink" Target="http://stats.oecd.org/OECDStat_Metadata/ShowMetadata.ashx?Dataset=LFS_SEXAGE_I_R&amp;Coords=%5bCOUNTRY%5d.%5bDEU%5d&amp;ShowOnWeb=true&amp;Lang=en" TargetMode="External"/><Relationship Id="rId78" Type="http://schemas.openxmlformats.org/officeDocument/2006/relationships/hyperlink" Target="http://stats.oecd.org/OECDStat_Metadata/ShowMetadata.ashx?Dataset=LFS_SEXAGE_I_R&amp;Coords=%5bCOUNTRY%5d.%5bISR%5d&amp;ShowOnWeb=true&amp;Lang=en" TargetMode="External"/><Relationship Id="rId81" Type="http://schemas.openxmlformats.org/officeDocument/2006/relationships/hyperlink" Target="http://stats.oecd.org/OECDStat_Metadata/ShowMetadata.ashx?Dataset=LFS_SEXAGE_I_R&amp;Coords=%5bCOUNTRY%5d.%5bKOR%5d&amp;ShowOnWeb=true&amp;Lang=en" TargetMode="External"/><Relationship Id="rId86" Type="http://schemas.openxmlformats.org/officeDocument/2006/relationships/hyperlink" Target="http://stats.oecd.org/OECDStat_Metadata/ShowMetadata.ashx?Dataset=LFS_SEXAGE_I_R&amp;Coords=%5bCOUNTRY%5d.%5bNOR%5d&amp;ShowOnWeb=true&amp;Lang=en" TargetMode="External"/><Relationship Id="rId94" Type="http://schemas.openxmlformats.org/officeDocument/2006/relationships/hyperlink" Target="http://stats.oecd.org/OECDStat_Metadata/ShowMetadata.ashx?Dataset=LFS_SEXAGE_I_R&amp;Coords=%5bCOUNTRY%5d.%5bGBR%5d&amp;ShowOnWeb=true&amp;Lang=en" TargetMode="External"/><Relationship Id="rId4" Type="http://schemas.openxmlformats.org/officeDocument/2006/relationships/hyperlink" Target="http://stats.oecd.org/OECDStat_Metadata/ShowMetadata.ashx?Dataset=LFS_SEXAGE_I_R&amp;Coords=%5bSERIES%5d.%5bLFPR%5d,%5bSEX%5d.%5bWOMEN%5d,%5bAGE%5d.%5b6569%5d,%5bFREQUENCY%5d.%5bA%5d,%5bCOUNTRY%5d.%5bAUS%5d,%5bTIME%5d.%5b2001%5d&amp;ShowOnWeb=true" TargetMode="External"/><Relationship Id="rId9" Type="http://schemas.openxmlformats.org/officeDocument/2006/relationships/hyperlink" Target="http://stats.oecd.org/OECDStat_Metadata/ShowMetadata.ashx?Dataset=LFS_SEXAGE_I_R&amp;Coords=%5bCOUNTRY%5d.%5bCAN%5d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U101"/>
  <sheetViews>
    <sheetView tabSelected="1" topLeftCell="W1" zoomScale="140" zoomScaleNormal="140" workbookViewId="0">
      <selection activeCell="AF1" sqref="AF1"/>
    </sheetView>
  </sheetViews>
  <sheetFormatPr defaultRowHeight="12.75" x14ac:dyDescent="0.2"/>
  <cols>
    <col min="7" max="21" width="9.140625" style="18"/>
  </cols>
  <sheetData>
    <row r="1" spans="1:20" x14ac:dyDescent="0.2">
      <c r="A1" s="18" t="s">
        <v>125</v>
      </c>
      <c r="B1" s="18" t="s">
        <v>126</v>
      </c>
      <c r="C1" s="18" t="s">
        <v>127</v>
      </c>
      <c r="D1" s="18" t="s">
        <v>128</v>
      </c>
      <c r="E1" s="18" t="s">
        <v>129</v>
      </c>
      <c r="F1" s="18" t="s">
        <v>130</v>
      </c>
      <c r="G1" s="18" t="s">
        <v>131</v>
      </c>
      <c r="H1" s="18" t="s">
        <v>132</v>
      </c>
      <c r="I1" s="18" t="s">
        <v>107</v>
      </c>
      <c r="J1" s="18" t="s">
        <v>106</v>
      </c>
      <c r="K1" s="18" t="s">
        <v>105</v>
      </c>
      <c r="L1" s="18" t="s">
        <v>104</v>
      </c>
      <c r="M1" s="18" t="s">
        <v>103</v>
      </c>
      <c r="N1" s="18" t="s">
        <v>102</v>
      </c>
      <c r="O1" s="18" t="s">
        <v>101</v>
      </c>
      <c r="P1" s="18" t="s">
        <v>100</v>
      </c>
      <c r="Q1" s="18" t="s">
        <v>99</v>
      </c>
      <c r="R1" s="18" t="s">
        <v>98</v>
      </c>
      <c r="S1" s="18" t="s">
        <v>97</v>
      </c>
      <c r="T1" s="18" t="s">
        <v>96</v>
      </c>
    </row>
    <row r="2" spans="1:20" x14ac:dyDescent="0.2">
      <c r="A2" s="18">
        <v>-2.6929611685086674</v>
      </c>
      <c r="B2" s="18">
        <v>5.1374206297100239E-2</v>
      </c>
      <c r="C2" s="18">
        <v>-2.7402458722132108</v>
      </c>
      <c r="D2" s="18">
        <v>4.357644641629236E-2</v>
      </c>
      <c r="E2" s="18">
        <v>-3.278838199436962</v>
      </c>
      <c r="F2" s="18">
        <v>5.5292404905313952E-2</v>
      </c>
      <c r="G2" s="18">
        <v>-2.5477793870014884</v>
      </c>
      <c r="H2" s="18">
        <v>4.8218538098106216E-2</v>
      </c>
      <c r="I2" s="18">
        <v>-3.0026540891249329</v>
      </c>
      <c r="J2" s="18">
        <v>4.8501315066855996E-2</v>
      </c>
      <c r="K2" s="18">
        <v>-2.0637071684268062</v>
      </c>
      <c r="L2" s="18">
        <v>0.14211295570674198</v>
      </c>
      <c r="M2" s="18">
        <v>-2.5077964556240206</v>
      </c>
      <c r="N2" s="18">
        <v>4.9761227800839129E-2</v>
      </c>
      <c r="O2" s="18">
        <v>-1.9448419005128832</v>
      </c>
      <c r="P2" s="18">
        <v>8.5182185548216161E-2</v>
      </c>
      <c r="Q2" s="18">
        <v>-1.4326053910422329</v>
      </c>
      <c r="R2" s="18">
        <v>0.28456714728942928</v>
      </c>
      <c r="S2" s="18">
        <v>-1.064666187085646</v>
      </c>
      <c r="T2" s="18">
        <v>0.45780908440007262</v>
      </c>
    </row>
    <row r="3" spans="1:20" x14ac:dyDescent="0.2">
      <c r="A3" s="18">
        <v>-2.6461098085385815</v>
      </c>
      <c r="B3" s="18">
        <v>5.0865718376478311E-2</v>
      </c>
      <c r="C3" s="18">
        <v>-2.6955328099104796</v>
      </c>
      <c r="D3" s="18">
        <v>4.3293811947916899E-2</v>
      </c>
      <c r="E3" s="18">
        <v>-3.228059248242976</v>
      </c>
      <c r="F3" s="18">
        <v>5.4547733370679176E-2</v>
      </c>
      <c r="G3" s="18">
        <v>-2.5071695481101113</v>
      </c>
      <c r="H3" s="18">
        <v>4.7902670184668442E-2</v>
      </c>
      <c r="I3" s="18">
        <v>-2.9553821092993342</v>
      </c>
      <c r="J3" s="18">
        <v>4.8065734007430416E-2</v>
      </c>
      <c r="K3" s="18">
        <v>-2.0265686283995321</v>
      </c>
      <c r="L3" s="18">
        <v>0.14369974079991812</v>
      </c>
      <c r="M3" s="18">
        <v>-2.4674999457188167</v>
      </c>
      <c r="N3" s="18">
        <v>4.9419398733377029E-2</v>
      </c>
      <c r="O3" s="18">
        <v>-1.9094855415898788</v>
      </c>
      <c r="P3" s="18">
        <v>8.8896385055776447E-2</v>
      </c>
      <c r="Q3" s="18">
        <v>-1.3953515634466269</v>
      </c>
      <c r="R3" s="18">
        <v>0.30508875506283945</v>
      </c>
      <c r="S3" s="18">
        <v>-1.0289810422436907</v>
      </c>
      <c r="T3" s="18">
        <v>0.48428301774410093</v>
      </c>
    </row>
    <row r="4" spans="1:20" x14ac:dyDescent="0.2">
      <c r="A4" s="18">
        <v>-2.5992584485684955</v>
      </c>
      <c r="B4" s="18">
        <v>4.9340254614612528E-2</v>
      </c>
      <c r="C4" s="18">
        <v>-2.6508197476077484</v>
      </c>
      <c r="D4" s="18">
        <v>4.2445908542790532E-2</v>
      </c>
      <c r="E4" s="18">
        <v>-3.17728029704899</v>
      </c>
      <c r="F4" s="18">
        <v>5.2313718766774854E-2</v>
      </c>
      <c r="G4" s="18">
        <v>-2.4665597092187341</v>
      </c>
      <c r="H4" s="18">
        <v>5.1266798008846121E-2</v>
      </c>
      <c r="I4" s="18">
        <v>-2.9081101294737359</v>
      </c>
      <c r="J4" s="18">
        <v>4.6758990829153711E-2</v>
      </c>
      <c r="K4" s="18">
        <v>-1.9894300883722582</v>
      </c>
      <c r="L4" s="18">
        <v>0.14366803998290634</v>
      </c>
      <c r="M4" s="18">
        <v>-2.4272034358136128</v>
      </c>
      <c r="N4" s="18">
        <v>4.8393911530990721E-2</v>
      </c>
      <c r="O4" s="18">
        <v>-1.8741291826668747</v>
      </c>
      <c r="P4" s="18">
        <v>9.360157822261965E-2</v>
      </c>
      <c r="Q4" s="18">
        <v>-1.3580977358510209</v>
      </c>
      <c r="R4" s="18">
        <v>0.3229170425637401</v>
      </c>
      <c r="S4" s="18">
        <v>-0.99329589740173518</v>
      </c>
      <c r="T4" s="18">
        <v>0.50758318462058372</v>
      </c>
    </row>
    <row r="5" spans="1:20" x14ac:dyDescent="0.2">
      <c r="A5" s="18">
        <v>-2.5524070885984096</v>
      </c>
      <c r="B5" s="18">
        <v>4.6797815011502888E-2</v>
      </c>
      <c r="C5" s="18">
        <v>-2.6061066853050177</v>
      </c>
      <c r="D5" s="18">
        <v>4.1032736200913265E-2</v>
      </c>
      <c r="E5" s="18">
        <v>-3.1265013458550039</v>
      </c>
      <c r="F5" s="18">
        <v>4.859036109360098E-2</v>
      </c>
      <c r="G5" s="18">
        <v>-2.425949870327357</v>
      </c>
      <c r="H5" s="18">
        <v>5.6819745028628035E-2</v>
      </c>
      <c r="I5" s="18">
        <v>-2.8608381496481372</v>
      </c>
      <c r="J5" s="18">
        <v>4.4581085532025846E-2</v>
      </c>
      <c r="K5" s="18">
        <v>-1.9522915483449843</v>
      </c>
      <c r="L5" s="18">
        <v>0.14201785325570662</v>
      </c>
      <c r="M5" s="18">
        <v>-2.3869069259084084</v>
      </c>
      <c r="N5" s="18">
        <v>5.196656085322638E-2</v>
      </c>
      <c r="O5" s="18">
        <v>-1.8387728237438703</v>
      </c>
      <c r="P5" s="18">
        <v>0.10262064381862526</v>
      </c>
      <c r="Q5" s="18">
        <v>-1.3208439082554149</v>
      </c>
      <c r="R5" s="18">
        <v>0.33805200979213118</v>
      </c>
      <c r="S5" s="18">
        <v>-0.9576107525597799</v>
      </c>
      <c r="T5" s="18">
        <v>0.53267830043959197</v>
      </c>
    </row>
    <row r="6" spans="1:20" x14ac:dyDescent="0.2">
      <c r="A6" s="18">
        <v>-2.5055557286283237</v>
      </c>
      <c r="B6" s="18">
        <v>4.3238399567149394E-2</v>
      </c>
      <c r="C6" s="18">
        <v>-2.5613936230022865</v>
      </c>
      <c r="D6" s="18">
        <v>3.9054294922285078E-2</v>
      </c>
      <c r="E6" s="18">
        <v>-3.0757223946610179</v>
      </c>
      <c r="F6" s="18">
        <v>4.3377660351157553E-2</v>
      </c>
      <c r="G6" s="18">
        <v>-2.3853400314359794</v>
      </c>
      <c r="H6" s="18">
        <v>6.1109220394658888E-2</v>
      </c>
      <c r="I6" s="18">
        <v>-2.8135661698225389</v>
      </c>
      <c r="J6" s="18">
        <v>4.153201811604687E-2</v>
      </c>
      <c r="K6" s="18">
        <v>-1.9151530083177104</v>
      </c>
      <c r="L6" s="18">
        <v>0.13874918061831903</v>
      </c>
      <c r="M6" s="18">
        <v>-2.3466104160032044</v>
      </c>
      <c r="N6" s="18">
        <v>5.7030482833934242E-2</v>
      </c>
      <c r="O6" s="18">
        <v>-1.8034164648208661</v>
      </c>
      <c r="P6" s="18">
        <v>0.11192840731807814</v>
      </c>
      <c r="Q6" s="18">
        <v>-1.2835900806598091</v>
      </c>
      <c r="R6" s="18">
        <v>0.35049365674801275</v>
      </c>
      <c r="S6" s="18">
        <v>-0.9219256077178245</v>
      </c>
      <c r="T6" s="18">
        <v>0.5558822760745753</v>
      </c>
    </row>
    <row r="7" spans="1:20" x14ac:dyDescent="0.2">
      <c r="A7" s="18">
        <v>-2.4587043686582377</v>
      </c>
      <c r="B7" s="18">
        <v>3.8662008281552043E-2</v>
      </c>
      <c r="C7" s="18">
        <v>-2.5166805606995553</v>
      </c>
      <c r="D7" s="18">
        <v>3.651058470690597E-2</v>
      </c>
      <c r="E7" s="18">
        <v>-3.0249434434670319</v>
      </c>
      <c r="F7" s="18">
        <v>3.6675616539444574E-2</v>
      </c>
      <c r="G7" s="18">
        <v>-2.3447301925446022</v>
      </c>
      <c r="H7" s="18">
        <v>6.4135224106938601E-2</v>
      </c>
      <c r="I7" s="18">
        <v>-2.7662941899969402</v>
      </c>
      <c r="J7" s="18">
        <v>3.7611788581216714E-2</v>
      </c>
      <c r="K7" s="18">
        <v>-1.8780144682904363</v>
      </c>
      <c r="L7" s="18">
        <v>0.13386202207074346</v>
      </c>
      <c r="M7" s="18">
        <v>-2.3063139060980005</v>
      </c>
      <c r="N7" s="18">
        <v>6.0727088544793688E-2</v>
      </c>
      <c r="O7" s="18">
        <v>-1.7680601058978618</v>
      </c>
      <c r="P7" s="18">
        <v>0.12007257988527098</v>
      </c>
      <c r="Q7" s="18">
        <v>-1.246336253064203</v>
      </c>
      <c r="R7" s="18">
        <v>0.36024198343138486</v>
      </c>
      <c r="S7" s="18">
        <v>-0.88624046287586911</v>
      </c>
      <c r="T7" s="18">
        <v>0.57427085417374557</v>
      </c>
    </row>
    <row r="8" spans="1:20" x14ac:dyDescent="0.2">
      <c r="A8" s="18">
        <v>-2.4118530086881518</v>
      </c>
      <c r="B8" s="18">
        <v>3.3068641154710844E-2</v>
      </c>
      <c r="C8" s="18">
        <v>-2.4719674983968241</v>
      </c>
      <c r="D8" s="18">
        <v>3.3401605554775955E-2</v>
      </c>
      <c r="E8" s="18">
        <v>-2.9741644922730459</v>
      </c>
      <c r="F8" s="18">
        <v>2.8484229658462052E-2</v>
      </c>
      <c r="G8" s="18">
        <v>-2.3041203536532251</v>
      </c>
      <c r="H8" s="18">
        <v>6.730749311712908E-2</v>
      </c>
      <c r="I8" s="18">
        <v>-2.7190222101713419</v>
      </c>
      <c r="J8" s="18">
        <v>3.282039692753546E-2</v>
      </c>
      <c r="K8" s="18">
        <v>-1.8408759282631624</v>
      </c>
      <c r="L8" s="18">
        <v>0.12735637761298002</v>
      </c>
      <c r="M8" s="18">
        <v>-2.2660173961927965</v>
      </c>
      <c r="N8" s="18">
        <v>6.3819035752442813E-2</v>
      </c>
      <c r="O8" s="18">
        <v>-1.7327037469748576</v>
      </c>
      <c r="P8" s="18">
        <v>0.12705316152020368</v>
      </c>
      <c r="Q8" s="18">
        <v>-1.209082425468597</v>
      </c>
      <c r="R8" s="18">
        <v>0.36729698984224746</v>
      </c>
      <c r="S8" s="18">
        <v>-0.85055531803391371</v>
      </c>
      <c r="T8" s="18">
        <v>0.58784403473710323</v>
      </c>
    </row>
    <row r="9" spans="1:20" x14ac:dyDescent="0.2">
      <c r="A9" s="18">
        <v>-2.3650016487180658</v>
      </c>
      <c r="B9" s="18">
        <v>2.6458298186625775E-2</v>
      </c>
      <c r="C9" s="18">
        <v>-2.4272544360940929</v>
      </c>
      <c r="D9" s="18">
        <v>2.972735746589503E-2</v>
      </c>
      <c r="E9" s="18">
        <v>-2.9233855410790595</v>
      </c>
      <c r="F9" s="18">
        <v>1.8803499708209881E-2</v>
      </c>
      <c r="G9" s="18">
        <v>-2.2635105147618479</v>
      </c>
      <c r="H9" s="18">
        <v>7.5181042777976909E-2</v>
      </c>
      <c r="I9" s="18">
        <v>-2.6717502303457432</v>
      </c>
      <c r="J9" s="18">
        <v>2.7157843155003015E-2</v>
      </c>
      <c r="K9" s="18">
        <v>-1.8037373882358883</v>
      </c>
      <c r="L9" s="18">
        <v>0.12605902100957325</v>
      </c>
      <c r="M9" s="18">
        <v>-2.2257208862875926</v>
      </c>
      <c r="N9" s="18">
        <v>7.2624321394752792E-2</v>
      </c>
      <c r="O9" s="18">
        <v>-1.6973473880518533</v>
      </c>
      <c r="P9" s="18">
        <v>0.13287015222287629</v>
      </c>
      <c r="Q9" s="18">
        <v>-1.171828597872991</v>
      </c>
      <c r="R9" s="18">
        <v>0.37165867598060059</v>
      </c>
      <c r="S9" s="18">
        <v>-0.81487017319195831</v>
      </c>
      <c r="T9" s="18">
        <v>0.59660181776464793</v>
      </c>
    </row>
    <row r="10" spans="1:20" x14ac:dyDescent="0.2">
      <c r="A10" s="18">
        <v>-2.3181502887479799</v>
      </c>
      <c r="B10" s="18">
        <v>2.0640751666486851E-2</v>
      </c>
      <c r="C10" s="18">
        <v>-2.3825413737913621</v>
      </c>
      <c r="D10" s="18">
        <v>2.5487840440263233E-2</v>
      </c>
      <c r="E10" s="18">
        <v>-2.8726065898850734</v>
      </c>
      <c r="F10" s="18">
        <v>7.6334266886882414E-3</v>
      </c>
      <c r="G10" s="18">
        <v>-2.2229006758704708</v>
      </c>
      <c r="H10" s="18">
        <v>8.1159384958198078E-2</v>
      </c>
      <c r="I10" s="18">
        <v>-2.6244782505201449</v>
      </c>
      <c r="J10" s="18">
        <v>2.0624127263619493E-2</v>
      </c>
      <c r="K10" s="18">
        <v>-1.7665988482086143</v>
      </c>
      <c r="L10" s="18">
        <v>0.12275669259070683</v>
      </c>
      <c r="M10" s="18">
        <v>-2.1854243763823882</v>
      </c>
      <c r="N10" s="18">
        <v>7.9378632632290211E-2</v>
      </c>
      <c r="O10" s="18">
        <v>-1.6619910291288491</v>
      </c>
      <c r="P10" s="18">
        <v>0.13979987101943855</v>
      </c>
      <c r="Q10" s="18">
        <v>-1.134574770277385</v>
      </c>
      <c r="R10" s="18">
        <v>0.37332704184644427</v>
      </c>
      <c r="S10" s="18">
        <v>-0.77918502835000303</v>
      </c>
      <c r="T10" s="18">
        <v>0.6005442032563798</v>
      </c>
    </row>
    <row r="11" spans="1:20" x14ac:dyDescent="0.2">
      <c r="A11" s="18">
        <v>-2.271298928777894</v>
      </c>
      <c r="B11" s="18">
        <v>2.1528470275110827E-2</v>
      </c>
      <c r="C11" s="18">
        <v>-2.3378283114886309</v>
      </c>
      <c r="D11" s="18">
        <v>2.0683054477880485E-2</v>
      </c>
      <c r="E11" s="18">
        <v>-2.8218276386910874</v>
      </c>
      <c r="F11" s="18">
        <v>0</v>
      </c>
      <c r="G11" s="18">
        <v>-2.1822908369790937</v>
      </c>
      <c r="H11" s="18">
        <v>8.5242519657792601E-2</v>
      </c>
      <c r="I11" s="18">
        <v>-2.5772062706945462</v>
      </c>
      <c r="J11" s="18">
        <v>1.3219249253384758E-2</v>
      </c>
      <c r="K11" s="18">
        <v>-1.7294603081813404</v>
      </c>
      <c r="L11" s="18">
        <v>0.11729638295825653</v>
      </c>
      <c r="M11" s="18">
        <v>-2.1451278664771842</v>
      </c>
      <c r="N11" s="18">
        <v>8.4081969465054959E-2</v>
      </c>
      <c r="O11" s="18">
        <v>-1.6266346702058447</v>
      </c>
      <c r="P11" s="18">
        <v>0.14724582030108607</v>
      </c>
      <c r="Q11" s="18">
        <v>-1.0973209426817792</v>
      </c>
      <c r="R11" s="18">
        <v>0.37230208743977827</v>
      </c>
      <c r="S11" s="18">
        <v>-0.74349988350804752</v>
      </c>
      <c r="T11" s="18">
        <v>0.59967119121229884</v>
      </c>
    </row>
    <row r="12" spans="1:20" x14ac:dyDescent="0.2">
      <c r="A12" s="18">
        <v>-2.224447568807808</v>
      </c>
      <c r="B12" s="18">
        <v>2.0382237201247089E-2</v>
      </c>
      <c r="C12" s="18">
        <v>-2.2931152491858997</v>
      </c>
      <c r="D12" s="18">
        <v>1.531299957874682E-2</v>
      </c>
      <c r="E12" s="18">
        <v>-2.7710486874971014</v>
      </c>
      <c r="F12" s="18">
        <v>0</v>
      </c>
      <c r="G12" s="18">
        <v>-2.1416809980877165</v>
      </c>
      <c r="H12" s="18">
        <v>8.7430446876760479E-2</v>
      </c>
      <c r="I12" s="18">
        <v>-2.5299342908689475</v>
      </c>
      <c r="J12" s="18">
        <v>4.9432091242988764E-3</v>
      </c>
      <c r="K12" s="18">
        <v>-1.6923217681540663</v>
      </c>
      <c r="L12" s="18">
        <v>0.10967809211222226</v>
      </c>
      <c r="M12" s="18">
        <v>-2.1048313565719803</v>
      </c>
      <c r="N12" s="18">
        <v>8.6734331893047079E-2</v>
      </c>
      <c r="O12" s="18">
        <v>-1.5912783112828404</v>
      </c>
      <c r="P12" s="18">
        <v>0.15329546046402148</v>
      </c>
      <c r="Q12" s="18">
        <v>-1.0600671150861731</v>
      </c>
      <c r="R12" s="18">
        <v>0.36858381276060309</v>
      </c>
      <c r="S12" s="18">
        <v>-0.70781473866609224</v>
      </c>
      <c r="T12" s="18">
        <v>0.59398278163240481</v>
      </c>
    </row>
    <row r="13" spans="1:20" x14ac:dyDescent="0.2">
      <c r="A13" s="18">
        <v>-2.1775962088377221</v>
      </c>
      <c r="B13" s="18">
        <v>2.7354884543048654E-2</v>
      </c>
      <c r="C13" s="18">
        <v>-2.2484021868831685</v>
      </c>
      <c r="D13" s="18">
        <v>1.4570213734146518E-2</v>
      </c>
      <c r="E13" s="18">
        <v>-2.7202697363031154</v>
      </c>
      <c r="F13" s="18">
        <v>0</v>
      </c>
      <c r="G13" s="18">
        <v>-2.1010711591963394</v>
      </c>
      <c r="H13" s="18">
        <v>8.7723166615101725E-2</v>
      </c>
      <c r="I13" s="18">
        <v>-2.4826623110433492</v>
      </c>
      <c r="J13" s="18">
        <v>0</v>
      </c>
      <c r="K13" s="18">
        <v>-1.6551832281267924</v>
      </c>
      <c r="L13" s="18">
        <v>9.9901820052604187E-2</v>
      </c>
      <c r="M13" s="18">
        <v>-2.0645348466667763</v>
      </c>
      <c r="N13" s="18">
        <v>8.7335719916266596E-2</v>
      </c>
      <c r="O13" s="18">
        <v>-1.5559219523598362</v>
      </c>
      <c r="P13" s="18">
        <v>0.15794879150824478</v>
      </c>
      <c r="Q13" s="18">
        <v>-1.0228132874905671</v>
      </c>
      <c r="R13" s="18">
        <v>0.36217221780891806</v>
      </c>
      <c r="S13" s="18">
        <v>-0.67212959382413684</v>
      </c>
      <c r="T13" s="18">
        <v>0.58347897451669828</v>
      </c>
    </row>
    <row r="14" spans="1:20" x14ac:dyDescent="0.2">
      <c r="A14" s="18">
        <v>-2.1307448488676362</v>
      </c>
      <c r="B14" s="18">
        <v>3.3835970278513844E-2</v>
      </c>
      <c r="C14" s="18">
        <v>-2.2036891245804373</v>
      </c>
      <c r="D14" s="18">
        <v>1.4374433814177124E-2</v>
      </c>
      <c r="E14" s="18">
        <v>-2.6694907851091294</v>
      </c>
      <c r="F14" s="18">
        <v>0</v>
      </c>
      <c r="G14" s="18">
        <v>-2.0604613203049622</v>
      </c>
      <c r="H14" s="18">
        <v>8.6120678872816325E-2</v>
      </c>
      <c r="I14" s="18">
        <v>-2.4353903312177505</v>
      </c>
      <c r="J14" s="18">
        <v>0</v>
      </c>
      <c r="K14" s="18">
        <v>-1.6180446880995185</v>
      </c>
      <c r="L14" s="18">
        <v>8.796756677940222E-2</v>
      </c>
      <c r="M14" s="18">
        <v>-2.0242383367615719</v>
      </c>
      <c r="N14" s="18">
        <v>8.5886133534713471E-2</v>
      </c>
      <c r="O14" s="18">
        <v>-1.5205655934368318</v>
      </c>
      <c r="P14" s="18">
        <v>0.16120581343375595</v>
      </c>
      <c r="Q14" s="18">
        <v>-0.98555945989496108</v>
      </c>
      <c r="R14" s="18">
        <v>0.35306730258472374</v>
      </c>
      <c r="S14" s="18">
        <v>-0.63644444898218144</v>
      </c>
      <c r="T14" s="18">
        <v>0.56815976986517858</v>
      </c>
    </row>
    <row r="15" spans="1:20" x14ac:dyDescent="0.2">
      <c r="A15" s="18">
        <v>-2.0838934888975502</v>
      </c>
      <c r="B15" s="18">
        <v>3.9300080172735161E-2</v>
      </c>
      <c r="C15" s="18">
        <v>-2.1589760622777066</v>
      </c>
      <c r="D15" s="18">
        <v>1.7236894759865482E-2</v>
      </c>
      <c r="E15" s="18">
        <v>-2.6187118339151434</v>
      </c>
      <c r="F15" s="18">
        <v>0</v>
      </c>
      <c r="G15" s="18">
        <v>-2.0198514814135846</v>
      </c>
      <c r="H15" s="18">
        <v>8.7786122922781984E-2</v>
      </c>
      <c r="I15" s="18">
        <v>-2.3881183513921522</v>
      </c>
      <c r="J15" s="18">
        <v>0</v>
      </c>
      <c r="K15" s="18">
        <v>-1.5809061480722444</v>
      </c>
      <c r="L15" s="18">
        <v>7.3875332292616294E-2</v>
      </c>
      <c r="M15" s="18">
        <v>-1.983941826856368</v>
      </c>
      <c r="N15" s="18">
        <v>9.0393457348644082E-2</v>
      </c>
      <c r="O15" s="18">
        <v>-1.4852092345138277</v>
      </c>
      <c r="P15" s="18">
        <v>0.16306652624055498</v>
      </c>
      <c r="Q15" s="18">
        <v>-0.94830563229935505</v>
      </c>
      <c r="R15" s="18">
        <v>0.34126906708801974</v>
      </c>
      <c r="S15" s="18">
        <v>-0.60075930414022616</v>
      </c>
      <c r="T15" s="18">
        <v>0.54802516767784626</v>
      </c>
    </row>
    <row r="16" spans="1:20" x14ac:dyDescent="0.2">
      <c r="A16" s="18">
        <v>-2.0370421289274643</v>
      </c>
      <c r="B16" s="18">
        <v>4.3747214225712629E-2</v>
      </c>
      <c r="C16" s="18">
        <v>-2.1142629999749749</v>
      </c>
      <c r="D16" s="18">
        <v>2.2411169739029797E-2</v>
      </c>
      <c r="E16" s="18">
        <v>-2.5679328827211574</v>
      </c>
      <c r="F16" s="18">
        <v>0</v>
      </c>
      <c r="G16" s="18">
        <v>-1.9792416425222075</v>
      </c>
      <c r="H16" s="18">
        <v>9.0921653882063178E-2</v>
      </c>
      <c r="I16" s="18">
        <v>-2.3408463715665535</v>
      </c>
      <c r="J16" s="18">
        <v>0</v>
      </c>
      <c r="K16" s="18">
        <v>-1.5437676080449705</v>
      </c>
      <c r="L16" s="18">
        <v>6.1940459462963504E-2</v>
      </c>
      <c r="M16" s="18">
        <v>-1.943645316951164</v>
      </c>
      <c r="N16" s="18">
        <v>9.4071306979022495E-2</v>
      </c>
      <c r="O16" s="18">
        <v>-1.4498528755908233</v>
      </c>
      <c r="P16" s="18">
        <v>0.16366483646157182</v>
      </c>
      <c r="Q16" s="18">
        <v>-0.91105180470374902</v>
      </c>
      <c r="R16" s="18">
        <v>0.329883157822009</v>
      </c>
      <c r="S16" s="18">
        <v>-0.56507415929827065</v>
      </c>
      <c r="T16" s="18">
        <v>0.52307516795470099</v>
      </c>
    </row>
    <row r="17" spans="1:20" x14ac:dyDescent="0.2">
      <c r="A17" s="18">
        <v>-1.9901907689573783</v>
      </c>
      <c r="B17" s="18">
        <v>4.7177372437446241E-2</v>
      </c>
      <c r="C17" s="18">
        <v>-2.0695499376722442</v>
      </c>
      <c r="D17" s="18">
        <v>2.7020175781443109E-2</v>
      </c>
      <c r="E17" s="18">
        <v>-2.5171539315271714</v>
      </c>
      <c r="F17" s="18">
        <v>0</v>
      </c>
      <c r="G17" s="18">
        <v>-1.9386318036308303</v>
      </c>
      <c r="H17" s="18">
        <v>9.7115068208739677E-2</v>
      </c>
      <c r="I17" s="18">
        <v>-2.2935743917409548</v>
      </c>
      <c r="J17" s="18">
        <v>0</v>
      </c>
      <c r="K17" s="18">
        <v>-1.5066290680176966</v>
      </c>
      <c r="L17" s="18">
        <v>5.616572137865123E-2</v>
      </c>
      <c r="M17" s="18">
        <v>-1.9033488070459601</v>
      </c>
      <c r="N17" s="18">
        <v>9.6381840339552535E-2</v>
      </c>
      <c r="O17" s="18">
        <v>-1.4144965166678189</v>
      </c>
      <c r="P17" s="18">
        <v>0.16680971028229047</v>
      </c>
      <c r="Q17" s="18">
        <v>-0.87379797710814311</v>
      </c>
      <c r="R17" s="18">
        <v>0.3166641242405937</v>
      </c>
      <c r="S17" s="18">
        <v>-0.52938901445631537</v>
      </c>
      <c r="T17" s="18">
        <v>0.49355630203659395</v>
      </c>
    </row>
    <row r="18" spans="1:20" x14ac:dyDescent="0.2">
      <c r="A18" s="18">
        <v>-1.9433394089872924</v>
      </c>
      <c r="B18" s="18">
        <v>5.6177208765741622E-2</v>
      </c>
      <c r="C18" s="18">
        <v>-2.024836875369513</v>
      </c>
      <c r="D18" s="18">
        <v>3.1063912887105558E-2</v>
      </c>
      <c r="E18" s="18">
        <v>-2.4663749803331854</v>
      </c>
      <c r="F18" s="18">
        <v>0</v>
      </c>
      <c r="G18" s="18">
        <v>-1.8980219647394532</v>
      </c>
      <c r="H18" s="18">
        <v>0.10485512616266243</v>
      </c>
      <c r="I18" s="18">
        <v>-2.2463024119153565</v>
      </c>
      <c r="J18" s="18">
        <v>0</v>
      </c>
      <c r="K18" s="18">
        <v>-1.4694905279904225</v>
      </c>
      <c r="L18" s="18">
        <v>5.1819707983339208E-2</v>
      </c>
      <c r="M18" s="18">
        <v>-1.8630522971407559</v>
      </c>
      <c r="N18" s="18">
        <v>0.10212304567644756</v>
      </c>
      <c r="O18" s="18">
        <v>-1.3791401577448148</v>
      </c>
      <c r="P18" s="18">
        <v>0.16832555679784497</v>
      </c>
      <c r="Q18" s="18">
        <v>-0.83654414951253708</v>
      </c>
      <c r="R18" s="18">
        <v>0.3005069230891681</v>
      </c>
      <c r="S18" s="18">
        <v>-0.49370386961435997</v>
      </c>
      <c r="T18" s="18">
        <v>0.46699334879496651</v>
      </c>
    </row>
    <row r="19" spans="1:20" x14ac:dyDescent="0.2">
      <c r="A19" s="18">
        <v>-1.8964880490172065</v>
      </c>
      <c r="B19" s="18">
        <v>6.6609335026756325E-2</v>
      </c>
      <c r="C19" s="18">
        <v>-1.9801238130667818</v>
      </c>
      <c r="D19" s="18">
        <v>3.4542381056017091E-2</v>
      </c>
      <c r="E19" s="18">
        <v>-2.4155960291391994</v>
      </c>
      <c r="F19" s="18">
        <v>0</v>
      </c>
      <c r="G19" s="18">
        <v>-1.857412125848076</v>
      </c>
      <c r="H19" s="18">
        <v>0.11069997663595857</v>
      </c>
      <c r="I19" s="18">
        <v>-2.1990304320897582</v>
      </c>
      <c r="J19" s="18">
        <v>4.487872444914328E-3</v>
      </c>
      <c r="K19" s="18">
        <v>-1.4323519879631486</v>
      </c>
      <c r="L19" s="18">
        <v>4.6952363704454388E-2</v>
      </c>
      <c r="M19" s="18">
        <v>-1.8227557872355518</v>
      </c>
      <c r="N19" s="18">
        <v>0.10919796999750106</v>
      </c>
      <c r="O19" s="18">
        <v>-1.3437837988218106</v>
      </c>
      <c r="P19" s="18">
        <v>0.17419483492382548</v>
      </c>
      <c r="Q19" s="18">
        <v>-0.79929032191693106</v>
      </c>
      <c r="R19" s="18">
        <v>0.28141155436773208</v>
      </c>
      <c r="S19" s="18">
        <v>-0.45801872477240457</v>
      </c>
      <c r="T19" s="18">
        <v>0.43753240767587914</v>
      </c>
    </row>
    <row r="20" spans="1:20" x14ac:dyDescent="0.2">
      <c r="A20" s="18">
        <v>-1.8496366890471205</v>
      </c>
      <c r="B20" s="18">
        <v>7.5007509605283323E-2</v>
      </c>
      <c r="C20" s="18">
        <v>-1.9354107507640508</v>
      </c>
      <c r="D20" s="18">
        <v>4.1097957700424244E-2</v>
      </c>
      <c r="E20" s="18">
        <v>-2.3648170779452133</v>
      </c>
      <c r="F20" s="18">
        <v>0</v>
      </c>
      <c r="G20" s="18">
        <v>-1.8168022869566989</v>
      </c>
      <c r="H20" s="18">
        <v>0.11464961962862803</v>
      </c>
      <c r="I20" s="18">
        <v>-2.1517584522641595</v>
      </c>
      <c r="J20" s="18">
        <v>1.2809327862798201E-2</v>
      </c>
      <c r="K20" s="18">
        <v>-1.3952134479358747</v>
      </c>
      <c r="L20" s="18">
        <v>4.799769852976752E-2</v>
      </c>
      <c r="M20" s="18">
        <v>-1.7824592773303478</v>
      </c>
      <c r="N20" s="18">
        <v>0.1142219199137819</v>
      </c>
      <c r="O20" s="18">
        <v>-1.3084274398988063</v>
      </c>
      <c r="P20" s="18">
        <v>0.18028268760320021</v>
      </c>
      <c r="Q20" s="18">
        <v>-0.76203649432132514</v>
      </c>
      <c r="R20" s="18">
        <v>0.2618063201922306</v>
      </c>
      <c r="S20" s="18">
        <v>-0.42233357993044918</v>
      </c>
      <c r="T20" s="18">
        <v>0.40734713787274152</v>
      </c>
    </row>
    <row r="21" spans="1:20" x14ac:dyDescent="0.2">
      <c r="A21" s="18">
        <v>-1.8027853290770346</v>
      </c>
      <c r="B21" s="18">
        <v>8.1371732501322597E-2</v>
      </c>
      <c r="C21" s="18">
        <v>-1.8906976884613196</v>
      </c>
      <c r="D21" s="18">
        <v>4.9882403581751764E-2</v>
      </c>
      <c r="E21" s="18">
        <v>-2.3140381267512273</v>
      </c>
      <c r="F21" s="18">
        <v>0</v>
      </c>
      <c r="G21" s="18">
        <v>-1.7761924480653215</v>
      </c>
      <c r="H21" s="18">
        <v>0.11670405514067089</v>
      </c>
      <c r="I21" s="18">
        <v>-2.1044864724385608</v>
      </c>
      <c r="J21" s="18">
        <v>2.1384199624614769E-2</v>
      </c>
      <c r="K21" s="18">
        <v>-1.3580749079086005</v>
      </c>
      <c r="L21" s="18">
        <v>5.2447937672481938E-2</v>
      </c>
      <c r="M21" s="18">
        <v>-1.7421627674251439</v>
      </c>
      <c r="N21" s="18">
        <v>0.11719489542529016</v>
      </c>
      <c r="O21" s="18">
        <v>-1.2730710809758019</v>
      </c>
      <c r="P21" s="18">
        <v>0.19356372173081846</v>
      </c>
      <c r="Q21" s="18">
        <v>-0.72478266672571912</v>
      </c>
      <c r="R21" s="18">
        <v>0.24574448043826946</v>
      </c>
      <c r="S21" s="18">
        <v>-0.38664843508849389</v>
      </c>
      <c r="T21" s="18">
        <v>0.37755944091068211</v>
      </c>
    </row>
    <row r="22" spans="1:20" x14ac:dyDescent="0.2">
      <c r="A22" s="18">
        <v>-1.7559339691069487</v>
      </c>
      <c r="B22" s="18">
        <v>8.5702003714874173E-2</v>
      </c>
      <c r="C22" s="18">
        <v>-1.8459846261585886</v>
      </c>
      <c r="D22" s="18">
        <v>5.7536311589577407E-2</v>
      </c>
      <c r="E22" s="18">
        <v>-2.2632591755572413</v>
      </c>
      <c r="F22" s="18">
        <v>0</v>
      </c>
      <c r="G22" s="18">
        <v>-1.7355826091739444</v>
      </c>
      <c r="H22" s="18">
        <v>0.11686328317208705</v>
      </c>
      <c r="I22" s="18">
        <v>-2.0572144926129625</v>
      </c>
      <c r="J22" s="18">
        <v>3.6613212666351203E-2</v>
      </c>
      <c r="K22" s="18">
        <v>-1.3209363678813266</v>
      </c>
      <c r="L22" s="18">
        <v>7.1702336802721783E-2</v>
      </c>
      <c r="M22" s="18">
        <v>-1.7018662575199397</v>
      </c>
      <c r="N22" s="18">
        <v>0.11811689653202578</v>
      </c>
      <c r="O22" s="18">
        <v>-1.2377147220527978</v>
      </c>
      <c r="P22" s="18">
        <v>0.20802759410142385</v>
      </c>
      <c r="Q22" s="18">
        <v>-0.68752883913011309</v>
      </c>
      <c r="R22" s="18">
        <v>0.23536735312538021</v>
      </c>
      <c r="S22" s="18">
        <v>-0.3509632902465385</v>
      </c>
      <c r="T22" s="18">
        <v>0.34843002182749444</v>
      </c>
    </row>
    <row r="23" spans="1:20" x14ac:dyDescent="0.2">
      <c r="A23" s="18">
        <v>-1.7090826091368627</v>
      </c>
      <c r="B23" s="18">
        <v>8.7998323245938037E-2</v>
      </c>
      <c r="C23" s="18">
        <v>-1.8012715638558574</v>
      </c>
      <c r="D23" s="18">
        <v>6.4059681723901279E-2</v>
      </c>
      <c r="E23" s="18">
        <v>-2.2124802243632553</v>
      </c>
      <c r="F23" s="18">
        <v>0</v>
      </c>
      <c r="G23" s="18">
        <v>-1.6949727702825672</v>
      </c>
      <c r="H23" s="18">
        <v>0.11512730372287661</v>
      </c>
      <c r="I23" s="18">
        <v>-2.0099425127873638</v>
      </c>
      <c r="J23" s="18">
        <v>5.3055149198348313E-2</v>
      </c>
      <c r="K23" s="18">
        <v>-1.2837978278540527</v>
      </c>
      <c r="L23" s="18">
        <v>9.0224005766677634E-2</v>
      </c>
      <c r="M23" s="18">
        <v>-1.6615697476147357</v>
      </c>
      <c r="N23" s="18">
        <v>0.11698792323398878</v>
      </c>
      <c r="O23" s="18">
        <v>-1.2023583631297934</v>
      </c>
      <c r="P23" s="18">
        <v>0.22433809823408346</v>
      </c>
      <c r="Q23" s="18">
        <v>-0.65027501153450717</v>
      </c>
      <c r="R23" s="18">
        <v>0.22603025413479735</v>
      </c>
      <c r="S23" s="18">
        <v>-0.3152781454045831</v>
      </c>
      <c r="T23" s="18">
        <v>0.32724328923458873</v>
      </c>
    </row>
    <row r="24" spans="1:20" x14ac:dyDescent="0.2">
      <c r="A24" s="18">
        <v>-1.6622312491667768</v>
      </c>
      <c r="B24" s="18">
        <v>8.8260691094514176E-2</v>
      </c>
      <c r="C24" s="18">
        <v>-1.7565585015531262</v>
      </c>
      <c r="D24" s="18">
        <v>7.1279855240085829E-2</v>
      </c>
      <c r="E24" s="18">
        <v>-2.1617012731692693</v>
      </c>
      <c r="F24" s="18">
        <v>0</v>
      </c>
      <c r="G24" s="18">
        <v>-1.6543629313911898</v>
      </c>
      <c r="H24" s="18">
        <v>0.11149611679303947</v>
      </c>
      <c r="I24" s="18">
        <v>-1.9626705329617653</v>
      </c>
      <c r="J24" s="18">
        <v>7.3272132133678683E-2</v>
      </c>
      <c r="K24" s="18">
        <v>-1.2466592878267786</v>
      </c>
      <c r="L24" s="18">
        <v>0.10658769351704972</v>
      </c>
      <c r="M24" s="18">
        <v>-1.6212732377095316</v>
      </c>
      <c r="N24" s="18">
        <v>0.11380797553117918</v>
      </c>
      <c r="O24" s="18">
        <v>-1.1670020042067892</v>
      </c>
      <c r="P24" s="18">
        <v>0.23855413868867484</v>
      </c>
      <c r="Q24" s="18">
        <v>-0.61302118393890115</v>
      </c>
      <c r="R24" s="18">
        <v>0.21530801080732995</v>
      </c>
      <c r="S24" s="18">
        <v>-0.2795930005626277</v>
      </c>
      <c r="T24" s="18">
        <v>0.3101681566407678</v>
      </c>
    </row>
    <row r="25" spans="1:20" x14ac:dyDescent="0.2">
      <c r="A25" s="18">
        <v>-1.6153798891966908</v>
      </c>
      <c r="B25" s="18">
        <v>8.6489107260602618E-2</v>
      </c>
      <c r="C25" s="18">
        <v>-1.7118454392503952</v>
      </c>
      <c r="D25" s="18">
        <v>8.3011279296546156E-2</v>
      </c>
      <c r="E25" s="18">
        <v>-2.1109223219752833</v>
      </c>
      <c r="F25" s="18">
        <v>0</v>
      </c>
      <c r="G25" s="18">
        <v>-1.6137530924998127</v>
      </c>
      <c r="H25" s="18">
        <v>0.10596972238257572</v>
      </c>
      <c r="I25" s="18">
        <v>-1.9153985531361668</v>
      </c>
      <c r="J25" s="18">
        <v>9.0875628712455622E-2</v>
      </c>
      <c r="K25" s="18">
        <v>-1.2095207477995047</v>
      </c>
      <c r="L25" s="18">
        <v>0.12699664091906773</v>
      </c>
      <c r="M25" s="18">
        <v>-1.5809767278043276</v>
      </c>
      <c r="N25" s="18">
        <v>0.10857705342359694</v>
      </c>
      <c r="O25" s="18">
        <v>-1.1316456452837849</v>
      </c>
      <c r="P25" s="18">
        <v>0.25067571546519812</v>
      </c>
      <c r="Q25" s="18">
        <v>-0.57576735634329512</v>
      </c>
      <c r="R25" s="18">
        <v>0.20520583574963638</v>
      </c>
      <c r="S25" s="18">
        <v>-0.24390785572067231</v>
      </c>
      <c r="T25" s="18">
        <v>0.29410778075054506</v>
      </c>
    </row>
    <row r="26" spans="1:20" x14ac:dyDescent="0.2">
      <c r="A26" s="18">
        <v>-1.5685285292266049</v>
      </c>
      <c r="B26" s="18">
        <v>8.2683571744203335E-2</v>
      </c>
      <c r="C26" s="18">
        <v>-1.667132376947664</v>
      </c>
      <c r="D26" s="18">
        <v>9.8830173172631292E-2</v>
      </c>
      <c r="E26" s="18">
        <v>-2.0601433707812973</v>
      </c>
      <c r="F26" s="18">
        <v>5.7819346765555502E-3</v>
      </c>
      <c r="G26" s="18">
        <v>-1.5731432536084355</v>
      </c>
      <c r="H26" s="18">
        <v>9.8548120491485314E-2</v>
      </c>
      <c r="I26" s="18">
        <v>-1.8681265733105683</v>
      </c>
      <c r="J26" s="18">
        <v>0.10586563893467917</v>
      </c>
      <c r="K26" s="18">
        <v>-1.1723822077722308</v>
      </c>
      <c r="L26" s="18">
        <v>0.14553460103876681</v>
      </c>
      <c r="M26" s="18">
        <v>-1.5406802178991237</v>
      </c>
      <c r="N26" s="18">
        <v>0.10129515691124211</v>
      </c>
      <c r="O26" s="18">
        <v>-1.0962892863607805</v>
      </c>
      <c r="P26" s="18">
        <v>0.26070282856365318</v>
      </c>
      <c r="Q26" s="18">
        <v>-0.53851352874768921</v>
      </c>
      <c r="R26" s="18">
        <v>0.19792034518890067</v>
      </c>
      <c r="S26" s="18">
        <v>-0.20822271087871691</v>
      </c>
      <c r="T26" s="18">
        <v>0.27870927786757904</v>
      </c>
    </row>
    <row r="27" spans="1:20" x14ac:dyDescent="0.2">
      <c r="A27" s="18">
        <v>-1.521677169256519</v>
      </c>
      <c r="B27" s="18">
        <v>7.9617555534856402E-2</v>
      </c>
      <c r="C27" s="18">
        <v>-1.6224193146449328</v>
      </c>
      <c r="D27" s="18">
        <v>0.11541935161675387</v>
      </c>
      <c r="E27" s="18">
        <v>-2.0093644195873113</v>
      </c>
      <c r="F27" s="18">
        <v>1.7181239071695806E-2</v>
      </c>
      <c r="G27" s="18">
        <v>-1.5325334147170584</v>
      </c>
      <c r="H27" s="18">
        <v>8.9231311119768272E-2</v>
      </c>
      <c r="I27" s="18">
        <v>-1.8208545934849698</v>
      </c>
      <c r="J27" s="18">
        <v>0.11824216280034927</v>
      </c>
      <c r="K27" s="18">
        <v>-1.1352436677449567</v>
      </c>
      <c r="L27" s="18">
        <v>0.16137508464148617</v>
      </c>
      <c r="M27" s="18">
        <v>-1.5003837079939195</v>
      </c>
      <c r="N27" s="18">
        <v>9.1962285994114601E-2</v>
      </c>
      <c r="O27" s="18">
        <v>-1.0609329274377763</v>
      </c>
      <c r="P27" s="18">
        <v>0.26863547798404003</v>
      </c>
      <c r="Q27" s="18">
        <v>-0.50125970115208318</v>
      </c>
      <c r="R27" s="18">
        <v>0.19476068057344023</v>
      </c>
      <c r="S27" s="18">
        <v>-0.17253756603676162</v>
      </c>
      <c r="T27" s="18">
        <v>0.26306959918971168</v>
      </c>
    </row>
    <row r="28" spans="1:20" x14ac:dyDescent="0.2">
      <c r="A28" s="18">
        <v>-1.474825809286433</v>
      </c>
      <c r="B28" s="18">
        <v>8.1178040278805375E-2</v>
      </c>
      <c r="C28" s="18">
        <v>-1.5777062523422019</v>
      </c>
      <c r="D28" s="18">
        <v>0.13320381811932408</v>
      </c>
      <c r="E28" s="18">
        <v>-1.958585468393325</v>
      </c>
      <c r="F28" s="18">
        <v>2.7091200397566559E-2</v>
      </c>
      <c r="G28" s="18">
        <v>-1.4919235758256812</v>
      </c>
      <c r="H28" s="18">
        <v>7.8019294267424585E-2</v>
      </c>
      <c r="I28" s="18">
        <v>-1.7735826136593713</v>
      </c>
      <c r="J28" s="18">
        <v>0.12800520030946594</v>
      </c>
      <c r="K28" s="18">
        <v>-1.0981051277176828</v>
      </c>
      <c r="L28" s="18">
        <v>0.17451809172722557</v>
      </c>
      <c r="M28" s="18">
        <v>-1.4600871980887156</v>
      </c>
      <c r="N28" s="18">
        <v>8.0578440672214563E-2</v>
      </c>
      <c r="O28" s="18">
        <v>-1.0255765685147722</v>
      </c>
      <c r="P28" s="18">
        <v>0.27575912886153386</v>
      </c>
      <c r="Q28" s="18">
        <v>-0.46400587355647716</v>
      </c>
      <c r="R28" s="18">
        <v>0.19289510804740845</v>
      </c>
      <c r="S28" s="18">
        <v>-0.13685242119480623</v>
      </c>
      <c r="T28" s="18">
        <v>0.25138776544500196</v>
      </c>
    </row>
    <row r="29" spans="1:20" x14ac:dyDescent="0.2">
      <c r="A29" s="18">
        <v>-1.4279744493163471</v>
      </c>
      <c r="B29" s="18">
        <v>8.5834670083917666E-2</v>
      </c>
      <c r="C29" s="18">
        <v>-1.5329931900394707</v>
      </c>
      <c r="D29" s="18">
        <v>0.14816193993813984</v>
      </c>
      <c r="E29" s="18">
        <v>-1.907806517199339</v>
      </c>
      <c r="F29" s="18">
        <v>3.5511818654167714E-2</v>
      </c>
      <c r="G29" s="18">
        <v>-1.4513137369343039</v>
      </c>
      <c r="H29" s="18">
        <v>7.181392175835824E-2</v>
      </c>
      <c r="I29" s="18">
        <v>-1.7263106338337728</v>
      </c>
      <c r="J29" s="18">
        <v>0.13515475146202918</v>
      </c>
      <c r="K29" s="18">
        <v>-1.0609665876904089</v>
      </c>
      <c r="L29" s="18">
        <v>0.18496362229598509</v>
      </c>
      <c r="M29" s="18">
        <v>-1.4197906881835114</v>
      </c>
      <c r="N29" s="18">
        <v>7.1590060654454307E-2</v>
      </c>
      <c r="O29" s="18">
        <v>-0.99022020959176782</v>
      </c>
      <c r="P29" s="18">
        <v>0.28351522431574094</v>
      </c>
      <c r="Q29" s="18">
        <v>-0.42675204596087113</v>
      </c>
      <c r="R29" s="18">
        <v>0.19134690422183895</v>
      </c>
      <c r="S29" s="18">
        <v>-0.10116727635285083</v>
      </c>
      <c r="T29" s="18">
        <v>0.23788011169747952</v>
      </c>
    </row>
    <row r="30" spans="1:20" x14ac:dyDescent="0.2">
      <c r="A30" s="18">
        <v>-1.3811230893462612</v>
      </c>
      <c r="B30" s="18">
        <v>9.1151315788557299E-2</v>
      </c>
      <c r="C30" s="18">
        <v>-1.4882801277367395</v>
      </c>
      <c r="D30" s="18">
        <v>0.160293717073201</v>
      </c>
      <c r="E30" s="18">
        <v>-1.8570275660053528</v>
      </c>
      <c r="F30" s="18">
        <v>4.2443093841499344E-2</v>
      </c>
      <c r="G30" s="18">
        <v>-1.4107038980429267</v>
      </c>
      <c r="H30" s="18">
        <v>6.5593199028886967E-2</v>
      </c>
      <c r="I30" s="18">
        <v>-1.6790386540081741</v>
      </c>
      <c r="J30" s="18">
        <v>0.13969081625803906</v>
      </c>
      <c r="K30" s="18">
        <v>-1.0238280476631347</v>
      </c>
      <c r="L30" s="18">
        <v>0.19271167634776482</v>
      </c>
      <c r="M30" s="18">
        <v>-1.3794941782783074</v>
      </c>
      <c r="N30" s="18">
        <v>7.7483093531782954E-2</v>
      </c>
      <c r="O30" s="18">
        <v>-0.95486385066876345</v>
      </c>
      <c r="P30" s="18">
        <v>0.28894413790542783</v>
      </c>
      <c r="Q30" s="18">
        <v>-0.3894982183652651</v>
      </c>
      <c r="R30" s="18">
        <v>0.18834115046008504</v>
      </c>
      <c r="S30" s="18">
        <v>-6.5482131510895436E-2</v>
      </c>
      <c r="T30" s="18">
        <v>0.22767263138293445</v>
      </c>
    </row>
    <row r="31" spans="1:20" x14ac:dyDescent="0.2">
      <c r="A31" s="18">
        <v>-1.3342717293761752</v>
      </c>
      <c r="B31" s="18">
        <v>0.10864327301588106</v>
      </c>
      <c r="C31" s="18">
        <v>-1.4435670654340085</v>
      </c>
      <c r="D31" s="18">
        <v>0.16959914952450758</v>
      </c>
      <c r="E31" s="18">
        <v>-1.8062486148113668</v>
      </c>
      <c r="F31" s="18">
        <v>4.7885025959561393E-2</v>
      </c>
      <c r="G31" s="18">
        <v>-1.3700940591515496</v>
      </c>
      <c r="H31" s="18">
        <v>6.5468072724330556E-2</v>
      </c>
      <c r="I31" s="18">
        <v>-1.6317666741825756</v>
      </c>
      <c r="J31" s="18">
        <v>0.14161339469749545</v>
      </c>
      <c r="K31" s="18">
        <v>-0.98668950763586083</v>
      </c>
      <c r="L31" s="18">
        <v>0.20442585465085539</v>
      </c>
      <c r="M31" s="18">
        <v>-1.3391976683731033</v>
      </c>
      <c r="N31" s="18">
        <v>8.4633182656803682E-2</v>
      </c>
      <c r="O31" s="18">
        <v>-0.9195074917457593</v>
      </c>
      <c r="P31" s="18">
        <v>0.29204586963059442</v>
      </c>
      <c r="Q31" s="18">
        <v>-0.3522443907696593</v>
      </c>
      <c r="R31" s="18">
        <v>0.18908998421467663</v>
      </c>
      <c r="S31" s="18">
        <v>-2.979698666894004E-2</v>
      </c>
      <c r="T31" s="18">
        <v>0.22297158117843446</v>
      </c>
    </row>
    <row r="32" spans="1:20" x14ac:dyDescent="0.2">
      <c r="A32" s="18">
        <v>-1.2874203694060893</v>
      </c>
      <c r="B32" s="18">
        <v>0.12594907299106534</v>
      </c>
      <c r="C32" s="18">
        <v>-1.3988540031312773</v>
      </c>
      <c r="D32" s="18">
        <v>0.17607823729205965</v>
      </c>
      <c r="E32" s="18">
        <v>-1.7554696636173808</v>
      </c>
      <c r="F32" s="18">
        <v>5.9560532397908129E-2</v>
      </c>
      <c r="G32" s="18">
        <v>-1.3294842202601722</v>
      </c>
      <c r="H32" s="18">
        <v>6.3447738939147486E-2</v>
      </c>
      <c r="I32" s="18">
        <v>-1.5844946943569771</v>
      </c>
      <c r="J32" s="18">
        <v>0.14092248678039843</v>
      </c>
      <c r="K32" s="18">
        <v>-0.94955096760858693</v>
      </c>
      <c r="L32" s="18">
        <v>0.21837688093944138</v>
      </c>
      <c r="M32" s="18">
        <v>-1.2989011584678993</v>
      </c>
      <c r="N32" s="18">
        <v>9.6627284432188626E-2</v>
      </c>
      <c r="O32" s="18">
        <v>-0.88415113282275493</v>
      </c>
      <c r="P32" s="18">
        <v>0.29282041949124099</v>
      </c>
      <c r="Q32" s="18">
        <v>-0.31499056317405327</v>
      </c>
      <c r="R32" s="18">
        <v>0.19330575006249656</v>
      </c>
      <c r="S32" s="18">
        <v>5.8881581730152455E-3</v>
      </c>
      <c r="T32" s="18">
        <v>0.224119115757098</v>
      </c>
    </row>
    <row r="33" spans="1:20" x14ac:dyDescent="0.2">
      <c r="A33" s="18">
        <v>-1.2405690094360033</v>
      </c>
      <c r="B33" s="18">
        <v>0.13918696960127425</v>
      </c>
      <c r="C33" s="18">
        <v>-1.3541409408285463</v>
      </c>
      <c r="D33" s="18">
        <v>0.18472613600600182</v>
      </c>
      <c r="E33" s="18">
        <v>-1.7046907124233948</v>
      </c>
      <c r="F33" s="18">
        <v>7.3182659803177591E-2</v>
      </c>
      <c r="G33" s="18">
        <v>-1.2888743813687951</v>
      </c>
      <c r="H33" s="18">
        <v>6.3280977382583009E-2</v>
      </c>
      <c r="I33" s="18">
        <v>-1.5372227145313786</v>
      </c>
      <c r="J33" s="18">
        <v>0.137618092506748</v>
      </c>
      <c r="K33" s="18">
        <v>-0.9124124275813128</v>
      </c>
      <c r="L33" s="18">
        <v>0.23526415179513346</v>
      </c>
      <c r="M33" s="18">
        <v>-1.2586046485626952</v>
      </c>
      <c r="N33" s="18">
        <v>0.1134550664648926</v>
      </c>
      <c r="O33" s="18">
        <v>-0.84879477389975078</v>
      </c>
      <c r="P33" s="18">
        <v>0.29126778748736726</v>
      </c>
      <c r="Q33" s="18">
        <v>-0.27773673557844725</v>
      </c>
      <c r="R33" s="18">
        <v>0.20074851271355604</v>
      </c>
      <c r="S33" s="18">
        <v>4.1573303014970753E-2</v>
      </c>
      <c r="T33" s="18">
        <v>0.22313687381808975</v>
      </c>
    </row>
    <row r="34" spans="1:20" x14ac:dyDescent="0.2">
      <c r="A34" s="18">
        <v>-1.1937176494659174</v>
      </c>
      <c r="B34" s="18">
        <v>0.14835696284650768</v>
      </c>
      <c r="C34" s="18">
        <v>-1.3094278785258151</v>
      </c>
      <c r="D34" s="18">
        <v>0.19187426292302429</v>
      </c>
      <c r="E34" s="18">
        <v>-1.6539117612294088</v>
      </c>
      <c r="F34" s="18">
        <v>8.3826101069907968E-2</v>
      </c>
      <c r="G34" s="18">
        <v>-1.2482645424774179</v>
      </c>
      <c r="H34" s="18">
        <v>7.262633032304025E-2</v>
      </c>
      <c r="I34" s="18">
        <v>-1.4899507347057801</v>
      </c>
      <c r="J34" s="18">
        <v>0.13170021187654413</v>
      </c>
      <c r="K34" s="18">
        <v>-0.8752738875540389</v>
      </c>
      <c r="L34" s="18">
        <v>0.25023715668168972</v>
      </c>
      <c r="M34" s="18">
        <v>-1.2183081386574912</v>
      </c>
      <c r="N34" s="18">
        <v>0.12786072779299329</v>
      </c>
      <c r="O34" s="18">
        <v>-0.8134384149767464</v>
      </c>
      <c r="P34" s="18">
        <v>0.28738797361897334</v>
      </c>
      <c r="Q34" s="18">
        <v>-0.24048290798284122</v>
      </c>
      <c r="R34" s="18">
        <v>0.20985974391692022</v>
      </c>
      <c r="S34" s="18">
        <v>7.7258447856926038E-2</v>
      </c>
      <c r="T34" s="18">
        <v>0.22438453770105721</v>
      </c>
    </row>
    <row r="35" spans="1:20" x14ac:dyDescent="0.2">
      <c r="A35" s="18">
        <v>-1.1468662894958315</v>
      </c>
      <c r="B35" s="18">
        <v>0.15345905272676574</v>
      </c>
      <c r="C35" s="18">
        <v>-1.2647148162230839</v>
      </c>
      <c r="D35" s="18">
        <v>0.19587540773146259</v>
      </c>
      <c r="E35" s="18">
        <v>-1.6031328100354227</v>
      </c>
      <c r="F35" s="18">
        <v>9.1490856198099227E-2</v>
      </c>
      <c r="G35" s="18">
        <v>-1.2076547035860408</v>
      </c>
      <c r="H35" s="18">
        <v>8.0894658133872907E-2</v>
      </c>
      <c r="I35" s="18">
        <v>-1.4426787548801816</v>
      </c>
      <c r="J35" s="18">
        <v>0.12316884488978683</v>
      </c>
      <c r="K35" s="18">
        <v>-0.838135347526765</v>
      </c>
      <c r="L35" s="18">
        <v>0.26195591463913032</v>
      </c>
      <c r="M35" s="18">
        <v>-1.1780116287522873</v>
      </c>
      <c r="N35" s="18">
        <v>0.13953175658139713</v>
      </c>
      <c r="O35" s="18">
        <v>-0.77808205605374203</v>
      </c>
      <c r="P35" s="18">
        <v>0.28192457212018301</v>
      </c>
      <c r="Q35" s="18">
        <v>-0.20322908038723519</v>
      </c>
      <c r="R35" s="18">
        <v>0.21701219674027755</v>
      </c>
      <c r="S35" s="18">
        <v>0.11294359269888132</v>
      </c>
      <c r="T35" s="18">
        <v>0.22292354047012997</v>
      </c>
    </row>
    <row r="36" spans="1:20" x14ac:dyDescent="0.2">
      <c r="A36" s="18">
        <v>-1.1000149295257455</v>
      </c>
      <c r="B36" s="18">
        <v>0.15449323924204836</v>
      </c>
      <c r="C36" s="18">
        <v>-1.2200017539203529</v>
      </c>
      <c r="D36" s="18">
        <v>0.20295683416577162</v>
      </c>
      <c r="E36" s="18">
        <v>-1.5523538588414367</v>
      </c>
      <c r="F36" s="18">
        <v>0.10800338090433403</v>
      </c>
      <c r="G36" s="18">
        <v>-1.1670448646946636</v>
      </c>
      <c r="H36" s="18">
        <v>8.9959062142308935E-2</v>
      </c>
      <c r="I36" s="18">
        <v>-1.3954067750545831</v>
      </c>
      <c r="J36" s="18">
        <v>0.11235341934279322</v>
      </c>
      <c r="K36" s="18">
        <v>-0.80099680749949087</v>
      </c>
      <c r="L36" s="18">
        <v>0.27588358470037344</v>
      </c>
      <c r="M36" s="18">
        <v>-1.1377151188470831</v>
      </c>
      <c r="N36" s="18">
        <v>0.14846815283010426</v>
      </c>
      <c r="O36" s="18">
        <v>-0.74272569713073788</v>
      </c>
      <c r="P36" s="18">
        <v>0.27914876398543648</v>
      </c>
      <c r="Q36" s="18">
        <v>-0.16597525279162917</v>
      </c>
      <c r="R36" s="18">
        <v>0.22509773063501207</v>
      </c>
      <c r="S36" s="18">
        <v>0.14862873754083683</v>
      </c>
      <c r="T36" s="18">
        <v>0.2225632218215978</v>
      </c>
    </row>
    <row r="37" spans="1:20" x14ac:dyDescent="0.2">
      <c r="A37" s="18">
        <v>-1.0531635695556596</v>
      </c>
      <c r="B37" s="18">
        <v>0.15254072902890295</v>
      </c>
      <c r="C37" s="18">
        <v>-1.1752886916176217</v>
      </c>
      <c r="D37" s="18">
        <v>0.20608137804282425</v>
      </c>
      <c r="E37" s="18">
        <v>-1.5015749076474507</v>
      </c>
      <c r="F37" s="18">
        <v>0.12034464311039923</v>
      </c>
      <c r="G37" s="18">
        <v>-1.1264350258032862</v>
      </c>
      <c r="H37" s="18">
        <v>0.10878352938254696</v>
      </c>
      <c r="I37" s="18">
        <v>-1.3481347952289846</v>
      </c>
      <c r="J37" s="18">
        <v>0.10732088749388832</v>
      </c>
      <c r="K37" s="18">
        <v>-0.76385826747221697</v>
      </c>
      <c r="L37" s="18">
        <v>0.28603478763784479</v>
      </c>
      <c r="M37" s="18">
        <v>-1.0974186089418791</v>
      </c>
      <c r="N37" s="18">
        <v>0.15466991653911449</v>
      </c>
      <c r="O37" s="18">
        <v>-0.70736933820773351</v>
      </c>
      <c r="P37" s="18">
        <v>0.27650840661417547</v>
      </c>
      <c r="Q37" s="18">
        <v>-0.12872142519602314</v>
      </c>
      <c r="R37" s="18">
        <v>0.24286282483245225</v>
      </c>
      <c r="S37" s="18">
        <v>0.18431388238279212</v>
      </c>
      <c r="T37" s="18">
        <v>0.22113865244072012</v>
      </c>
    </row>
    <row r="38" spans="1:20" x14ac:dyDescent="0.2">
      <c r="A38" s="18">
        <v>-1.0063122095855737</v>
      </c>
      <c r="B38" s="18">
        <v>0.16783776149365942</v>
      </c>
      <c r="C38" s="18">
        <v>-1.1305756293148908</v>
      </c>
      <c r="D38" s="18">
        <v>0.21279597165348763</v>
      </c>
      <c r="E38" s="18">
        <v>-1.4507959564534647</v>
      </c>
      <c r="F38" s="18">
        <v>0.12821787610865573</v>
      </c>
      <c r="G38" s="18">
        <v>-1.0858251869119091</v>
      </c>
      <c r="H38" s="18">
        <v>0.12489681793894596</v>
      </c>
      <c r="I38" s="18">
        <v>-1.3008628154033861</v>
      </c>
      <c r="J38" s="18">
        <v>9.8803707169578897E-2</v>
      </c>
      <c r="K38" s="18">
        <v>-0.72671972744494306</v>
      </c>
      <c r="L38" s="18">
        <v>0.29240952345154431</v>
      </c>
      <c r="M38" s="18">
        <v>-1.057122099036675</v>
      </c>
      <c r="N38" s="18">
        <v>0.1581370477084279</v>
      </c>
      <c r="O38" s="18">
        <v>-0.67201297928472936</v>
      </c>
      <c r="P38" s="18">
        <v>0.27154086737839428</v>
      </c>
      <c r="Q38" s="18">
        <v>-9.1467597600417339E-2</v>
      </c>
      <c r="R38" s="18">
        <v>0.26030513070323141</v>
      </c>
      <c r="S38" s="18">
        <v>0.21999902722474762</v>
      </c>
      <c r="T38" s="18">
        <v>0.21952428767635027</v>
      </c>
    </row>
    <row r="39" spans="1:20" x14ac:dyDescent="0.2">
      <c r="A39" s="18">
        <v>-0.95946084961548772</v>
      </c>
      <c r="B39" s="18">
        <v>0.18556578418267403</v>
      </c>
      <c r="C39" s="18">
        <v>-1.0858625670121596</v>
      </c>
      <c r="D39" s="18">
        <v>0.22250688800283544</v>
      </c>
      <c r="E39" s="18">
        <v>-1.4000170052594785</v>
      </c>
      <c r="F39" s="18">
        <v>0.13162307989910366</v>
      </c>
      <c r="G39" s="18">
        <v>-1.045215348020532</v>
      </c>
      <c r="H39" s="18">
        <v>0.13785142736096725</v>
      </c>
      <c r="I39" s="18">
        <v>-1.2535908355777874</v>
      </c>
      <c r="J39" s="18">
        <v>9.3581166049874695E-2</v>
      </c>
      <c r="K39" s="18">
        <v>-0.68958118741766894</v>
      </c>
      <c r="L39" s="18">
        <v>0.29500779214147199</v>
      </c>
      <c r="M39" s="18">
        <v>-1.016825589131471</v>
      </c>
      <c r="N39" s="18">
        <v>0.15886954633804448</v>
      </c>
      <c r="O39" s="18">
        <v>-0.63665662036172499</v>
      </c>
      <c r="P39" s="18">
        <v>0.26424614627809279</v>
      </c>
      <c r="Q39" s="18">
        <v>-5.4213770004811312E-2</v>
      </c>
      <c r="R39" s="18">
        <v>0.28025193271682752</v>
      </c>
      <c r="S39" s="18">
        <v>0.25568417206670291</v>
      </c>
      <c r="T39" s="18">
        <v>0.22206266707141339</v>
      </c>
    </row>
    <row r="40" spans="1:20" x14ac:dyDescent="0.2">
      <c r="A40" s="18">
        <v>-0.91260948964540178</v>
      </c>
      <c r="B40" s="18">
        <v>0.20691731077043177</v>
      </c>
      <c r="C40" s="18">
        <v>-1.0411495047094284</v>
      </c>
      <c r="D40" s="18">
        <v>0.22826092179492688</v>
      </c>
      <c r="E40" s="18">
        <v>-1.3492380540654925</v>
      </c>
      <c r="F40" s="18">
        <v>0.13056025448174285</v>
      </c>
      <c r="G40" s="18">
        <v>-1.0046055091291546</v>
      </c>
      <c r="H40" s="18">
        <v>0.14764735764861081</v>
      </c>
      <c r="I40" s="18">
        <v>-1.2063188557521889</v>
      </c>
      <c r="J40" s="18">
        <v>8.9890753021789241E-2</v>
      </c>
      <c r="K40" s="18">
        <v>-0.65244264739039504</v>
      </c>
      <c r="L40" s="18">
        <v>0.2938295937076279</v>
      </c>
      <c r="M40" s="18">
        <v>-0.97652907922626686</v>
      </c>
      <c r="N40" s="18">
        <v>0.16346991447042541</v>
      </c>
      <c r="O40" s="18">
        <v>-0.60130026143872084</v>
      </c>
      <c r="P40" s="18">
        <v>0.25654071418553076</v>
      </c>
      <c r="Q40" s="18">
        <v>-1.6959942409205286E-2</v>
      </c>
      <c r="R40" s="18">
        <v>0.30080329145119888</v>
      </c>
      <c r="S40" s="18">
        <v>0.29136931690865819</v>
      </c>
      <c r="T40" s="18">
        <v>0.22450998009155734</v>
      </c>
    </row>
    <row r="41" spans="1:20" x14ac:dyDescent="0.2">
      <c r="A41" s="18">
        <v>-0.86575812967531585</v>
      </c>
      <c r="B41" s="18">
        <v>0.22328267743867269</v>
      </c>
      <c r="C41" s="18">
        <v>-0.99643644240669738</v>
      </c>
      <c r="D41" s="18">
        <v>0.23005807302976194</v>
      </c>
      <c r="E41" s="18">
        <v>-1.2984591028715065</v>
      </c>
      <c r="F41" s="18">
        <v>0.12800728153255939</v>
      </c>
      <c r="G41" s="18">
        <v>-0.96399567023777744</v>
      </c>
      <c r="H41" s="18">
        <v>0.1614605133601483</v>
      </c>
      <c r="I41" s="18">
        <v>-1.1590468759265904</v>
      </c>
      <c r="J41" s="18">
        <v>8.8111869739173454E-2</v>
      </c>
      <c r="K41" s="18">
        <v>-0.61530410736312113</v>
      </c>
      <c r="L41" s="18">
        <v>0.28887492815001198</v>
      </c>
      <c r="M41" s="18">
        <v>-0.93623256932106291</v>
      </c>
      <c r="N41" s="18">
        <v>0.17436681135984827</v>
      </c>
      <c r="O41" s="18">
        <v>-0.56594390251571647</v>
      </c>
      <c r="P41" s="18">
        <v>0.25540782108754395</v>
      </c>
      <c r="Q41" s="18">
        <v>2.029388518640074E-2</v>
      </c>
      <c r="R41" s="18">
        <v>0.31841648261555983</v>
      </c>
      <c r="S41" s="18">
        <v>0.3270544617506137</v>
      </c>
      <c r="T41" s="18">
        <v>0.22515151903577146</v>
      </c>
    </row>
    <row r="42" spans="1:20" x14ac:dyDescent="0.2">
      <c r="A42" s="18">
        <v>-0.81890676970522991</v>
      </c>
      <c r="B42" s="18">
        <v>0.23358852894126081</v>
      </c>
      <c r="C42" s="18">
        <v>-0.95172338010396618</v>
      </c>
      <c r="D42" s="18">
        <v>0.22789834170734061</v>
      </c>
      <c r="E42" s="18">
        <v>-1.2476801516775207</v>
      </c>
      <c r="F42" s="18">
        <v>0.13694960868592737</v>
      </c>
      <c r="G42" s="18">
        <v>-0.92338583134640029</v>
      </c>
      <c r="H42" s="18">
        <v>0.17873697814844039</v>
      </c>
      <c r="I42" s="18">
        <v>-1.1117748961009919</v>
      </c>
      <c r="J42" s="18">
        <v>8.302028538445505E-2</v>
      </c>
      <c r="K42" s="18">
        <v>-0.57816556733584701</v>
      </c>
      <c r="L42" s="18">
        <v>0.28014379546862422</v>
      </c>
      <c r="M42" s="18">
        <v>-0.89593605941585874</v>
      </c>
      <c r="N42" s="18">
        <v>0.19256844501142803</v>
      </c>
      <c r="O42" s="18">
        <v>-0.53058754359271232</v>
      </c>
      <c r="P42" s="18">
        <v>0.25401638837565965</v>
      </c>
      <c r="Q42" s="18">
        <v>5.7547712782006766E-2</v>
      </c>
      <c r="R42" s="18">
        <v>0.33350884890040466</v>
      </c>
      <c r="S42" s="18">
        <v>0.36273960659256899</v>
      </c>
      <c r="T42" s="18">
        <v>0.22697746247328912</v>
      </c>
    </row>
    <row r="43" spans="1:20" x14ac:dyDescent="0.2">
      <c r="A43" s="18">
        <v>-0.77205540973514397</v>
      </c>
      <c r="B43" s="18">
        <v>0.24745964925074923</v>
      </c>
      <c r="C43" s="18">
        <v>-0.90701031780123498</v>
      </c>
      <c r="D43" s="18">
        <v>0.22178172782766292</v>
      </c>
      <c r="E43" s="18">
        <v>-1.1969012004835342</v>
      </c>
      <c r="F43" s="18">
        <v>0.14693614576242689</v>
      </c>
      <c r="G43" s="18">
        <v>-0.88277599245502314</v>
      </c>
      <c r="H43" s="18">
        <v>0.19397231785729982</v>
      </c>
      <c r="I43" s="18">
        <v>-1.0645029162753934</v>
      </c>
      <c r="J43" s="18">
        <v>9.0165009585957592E-2</v>
      </c>
      <c r="K43" s="18">
        <v>-0.54102702730857311</v>
      </c>
      <c r="L43" s="18">
        <v>0.26866819049067248</v>
      </c>
      <c r="M43" s="18">
        <v>-0.8556395495106548</v>
      </c>
      <c r="N43" s="18">
        <v>0.2109781504689181</v>
      </c>
      <c r="O43" s="18">
        <v>-0.49523118466970795</v>
      </c>
      <c r="P43" s="18">
        <v>0.25137714069127859</v>
      </c>
      <c r="Q43" s="18">
        <v>9.4801540377612792E-2</v>
      </c>
      <c r="R43" s="18">
        <v>0.34936949931388145</v>
      </c>
      <c r="S43" s="18">
        <v>0.39842475143452449</v>
      </c>
      <c r="T43" s="18">
        <v>0.22875920251762225</v>
      </c>
    </row>
    <row r="44" spans="1:20" x14ac:dyDescent="0.2">
      <c r="A44" s="18">
        <v>-0.72520404976505803</v>
      </c>
      <c r="B44" s="18">
        <v>0.25421193867153069</v>
      </c>
      <c r="C44" s="18">
        <v>-0.862297255498504</v>
      </c>
      <c r="D44" s="18">
        <v>0.21179691373714524</v>
      </c>
      <c r="E44" s="18">
        <v>-1.1461222492895482</v>
      </c>
      <c r="F44" s="18">
        <v>0.16251385376290997</v>
      </c>
      <c r="G44" s="18">
        <v>-0.84216615356364599</v>
      </c>
      <c r="H44" s="18">
        <v>0.20604897843178147</v>
      </c>
      <c r="I44" s="18">
        <v>-1.0172309364497949</v>
      </c>
      <c r="J44" s="18">
        <v>0.10702406430349971</v>
      </c>
      <c r="K44" s="18">
        <v>-0.5038884872812992</v>
      </c>
      <c r="L44" s="18">
        <v>0.25927517814165885</v>
      </c>
      <c r="M44" s="18">
        <v>-0.81534303960545085</v>
      </c>
      <c r="N44" s="18">
        <v>0.22528590711686289</v>
      </c>
      <c r="O44" s="18">
        <v>-0.45987482574670357</v>
      </c>
      <c r="P44" s="18">
        <v>0.25376210975801861</v>
      </c>
      <c r="Q44" s="18">
        <v>0.1320553679732186</v>
      </c>
      <c r="R44" s="18">
        <v>0.36406365022308845</v>
      </c>
      <c r="S44" s="18">
        <v>0.43410989627647978</v>
      </c>
      <c r="T44" s="18">
        <v>0.22843420614003737</v>
      </c>
    </row>
    <row r="45" spans="1:20" x14ac:dyDescent="0.2">
      <c r="A45" s="18">
        <v>-0.6783526897949721</v>
      </c>
      <c r="B45" s="18">
        <v>0.27080613373053758</v>
      </c>
      <c r="C45" s="18">
        <v>-0.8175841931957728</v>
      </c>
      <c r="D45" s="18">
        <v>0.21002434570875525</v>
      </c>
      <c r="E45" s="18">
        <v>-1.0953432980955622</v>
      </c>
      <c r="F45" s="18">
        <v>0.18187817420024377</v>
      </c>
      <c r="G45" s="18">
        <v>-0.80155631467226862</v>
      </c>
      <c r="H45" s="18">
        <v>0.21496695987188544</v>
      </c>
      <c r="I45" s="18">
        <v>-0.9699589566241964</v>
      </c>
      <c r="J45" s="18">
        <v>0.13551443206980013</v>
      </c>
      <c r="K45" s="18">
        <v>-0.46674994725402508</v>
      </c>
      <c r="L45" s="18">
        <v>0.25402823236444921</v>
      </c>
      <c r="M45" s="18">
        <v>-0.77504652970024668</v>
      </c>
      <c r="N45" s="18">
        <v>0.24300261242176624</v>
      </c>
      <c r="O45" s="18">
        <v>-0.42451846682369943</v>
      </c>
      <c r="P45" s="18">
        <v>0.25617789614494335</v>
      </c>
      <c r="Q45" s="18">
        <v>0.16930919556882462</v>
      </c>
      <c r="R45" s="18">
        <v>0.38151319387222288</v>
      </c>
      <c r="S45" s="18">
        <v>0.46979504111843506</v>
      </c>
      <c r="T45" s="18">
        <v>0.22600247334053428</v>
      </c>
    </row>
    <row r="46" spans="1:20" x14ac:dyDescent="0.2">
      <c r="A46" s="18">
        <v>-0.63150132982488616</v>
      </c>
      <c r="B46" s="18">
        <v>0.29129325519587318</v>
      </c>
      <c r="C46" s="18">
        <v>-0.7728711308930416</v>
      </c>
      <c r="D46" s="18">
        <v>0.21259173920613159</v>
      </c>
      <c r="E46" s="18">
        <v>-1.0445643469015762</v>
      </c>
      <c r="F46" s="18">
        <v>0.19503586535947665</v>
      </c>
      <c r="G46" s="18">
        <v>-0.76094647578089147</v>
      </c>
      <c r="H46" s="18">
        <v>0.2207262621776116</v>
      </c>
      <c r="I46" s="18">
        <v>-0.92268697679859768</v>
      </c>
      <c r="J46" s="18">
        <v>0.160706464505496</v>
      </c>
      <c r="K46" s="18">
        <v>-0.42961140722675117</v>
      </c>
      <c r="L46" s="18">
        <v>0.25984439872135912</v>
      </c>
      <c r="M46" s="18">
        <v>-0.73475001979504273</v>
      </c>
      <c r="N46" s="18">
        <v>0.26428426444326836</v>
      </c>
      <c r="O46" s="18">
        <v>-0.38916210790069505</v>
      </c>
      <c r="P46" s="18">
        <v>0.26355532030469092</v>
      </c>
      <c r="Q46" s="18">
        <v>0.20656302316443065</v>
      </c>
      <c r="R46" s="18">
        <v>0.39895715784649438</v>
      </c>
      <c r="S46" s="18">
        <v>0.50548018596039057</v>
      </c>
      <c r="T46" s="18">
        <v>0.22146400411911307</v>
      </c>
    </row>
    <row r="47" spans="1:20" x14ac:dyDescent="0.2">
      <c r="A47" s="18">
        <v>-0.58464996985480022</v>
      </c>
      <c r="B47" s="18">
        <v>0.3124527725537829</v>
      </c>
      <c r="C47" s="18">
        <v>-0.7281580685903104</v>
      </c>
      <c r="D47" s="18">
        <v>0.21063698120950053</v>
      </c>
      <c r="E47" s="18">
        <v>-0.99378539570759017</v>
      </c>
      <c r="F47" s="18">
        <v>0.21145085391478427</v>
      </c>
      <c r="G47" s="18">
        <v>-0.72033663688951433</v>
      </c>
      <c r="H47" s="18">
        <v>0.22373012151658717</v>
      </c>
      <c r="I47" s="18">
        <v>-0.8754149969729994</v>
      </c>
      <c r="J47" s="18">
        <v>0.18154268634693596</v>
      </c>
      <c r="K47" s="18">
        <v>-0.39247286719947727</v>
      </c>
      <c r="L47" s="18">
        <v>0.26284116097457333</v>
      </c>
      <c r="M47" s="18">
        <v>-0.69445350988983856</v>
      </c>
      <c r="N47" s="18">
        <v>0.28009665138537687</v>
      </c>
      <c r="O47" s="18">
        <v>-0.3538057489776909</v>
      </c>
      <c r="P47" s="18">
        <v>0.27210506000066093</v>
      </c>
      <c r="Q47" s="18">
        <v>0.24381685076003667</v>
      </c>
      <c r="R47" s="18">
        <v>0.41324463942900957</v>
      </c>
      <c r="S47" s="18">
        <v>0.54116533080234586</v>
      </c>
      <c r="T47" s="18">
        <v>0.21547832927330288</v>
      </c>
    </row>
    <row r="48" spans="1:20" x14ac:dyDescent="0.2">
      <c r="A48" s="18">
        <v>-0.53779860988471428</v>
      </c>
      <c r="B48" s="18">
        <v>0.33866676108325322</v>
      </c>
      <c r="C48" s="18">
        <v>-0.68344500628757965</v>
      </c>
      <c r="D48" s="18">
        <v>0.20416007171886238</v>
      </c>
      <c r="E48" s="18">
        <v>-0.94300644451360416</v>
      </c>
      <c r="F48" s="18">
        <v>0.21892978405447461</v>
      </c>
      <c r="G48" s="18">
        <v>-0.67972679799813696</v>
      </c>
      <c r="H48" s="18">
        <v>0.23199531004410467</v>
      </c>
      <c r="I48" s="18">
        <v>-0.82814301714740068</v>
      </c>
      <c r="J48" s="18">
        <v>0.1980230975941204</v>
      </c>
      <c r="K48" s="18">
        <v>-0.35533432717220315</v>
      </c>
      <c r="L48" s="18">
        <v>0.26587998556380832</v>
      </c>
      <c r="M48" s="18">
        <v>-0.65415699998463461</v>
      </c>
      <c r="N48" s="18">
        <v>0.29043977324809173</v>
      </c>
      <c r="O48" s="18">
        <v>-0.31844939005468653</v>
      </c>
      <c r="P48" s="18">
        <v>0.28016061172691115</v>
      </c>
      <c r="Q48" s="18">
        <v>0.2810706783556427</v>
      </c>
      <c r="R48" s="18">
        <v>0.42361456425151078</v>
      </c>
      <c r="S48" s="18">
        <v>0.57685047564430136</v>
      </c>
      <c r="T48" s="18">
        <v>0.21257433786118282</v>
      </c>
    </row>
    <row r="49" spans="1:20" x14ac:dyDescent="0.2">
      <c r="A49" s="18">
        <v>-0.49094724991462835</v>
      </c>
      <c r="B49" s="18">
        <v>0.36914014414623064</v>
      </c>
      <c r="C49" s="18">
        <v>-0.63873194398484845</v>
      </c>
      <c r="D49" s="18">
        <v>0.20260588342596486</v>
      </c>
      <c r="E49" s="18">
        <v>-0.89222749331961815</v>
      </c>
      <c r="F49" s="18">
        <v>0.22259941157196145</v>
      </c>
      <c r="G49" s="18">
        <v>-0.63911695910675981</v>
      </c>
      <c r="H49" s="18">
        <v>0.25273380069719409</v>
      </c>
      <c r="I49" s="18">
        <v>-0.78087103732180241</v>
      </c>
      <c r="J49" s="18">
        <v>0.21647102976878146</v>
      </c>
      <c r="K49" s="18">
        <v>-0.31819578714492924</v>
      </c>
      <c r="L49" s="18">
        <v>0.2787088131837609</v>
      </c>
      <c r="M49" s="18">
        <v>-0.61386049007943044</v>
      </c>
      <c r="N49" s="18">
        <v>0.29847734136320925</v>
      </c>
      <c r="O49" s="18">
        <v>-0.28309303113168238</v>
      </c>
      <c r="P49" s="18">
        <v>0.2857471835262253</v>
      </c>
      <c r="Q49" s="18">
        <v>0.31832450595124873</v>
      </c>
      <c r="R49" s="18">
        <v>0.43006693231399834</v>
      </c>
      <c r="S49" s="18">
        <v>0.61253562048625665</v>
      </c>
      <c r="T49" s="18">
        <v>0.21118263544240484</v>
      </c>
    </row>
    <row r="50" spans="1:20" x14ac:dyDescent="0.2">
      <c r="A50" s="18">
        <v>-0.44409588994454241</v>
      </c>
      <c r="B50" s="18">
        <v>0.40582893180569529</v>
      </c>
      <c r="C50" s="18">
        <v>-0.59401888168211725</v>
      </c>
      <c r="D50" s="18">
        <v>0.20826305397041645</v>
      </c>
      <c r="E50" s="18">
        <v>-0.84144854212563214</v>
      </c>
      <c r="F50" s="18">
        <v>0.22636617563225306</v>
      </c>
      <c r="G50" s="18">
        <v>-0.59850712021538266</v>
      </c>
      <c r="H50" s="18">
        <v>0.27291858759258708</v>
      </c>
      <c r="I50" s="18">
        <v>-0.73359905749620369</v>
      </c>
      <c r="J50" s="18">
        <v>0.23735883431116603</v>
      </c>
      <c r="K50" s="18">
        <v>-0.28105724711765534</v>
      </c>
      <c r="L50" s="18">
        <v>0.28688804404096319</v>
      </c>
      <c r="M50" s="18">
        <v>-0.5735639801742265</v>
      </c>
      <c r="N50" s="18">
        <v>0.30552218032119977</v>
      </c>
      <c r="O50" s="18">
        <v>-0.24773667220867801</v>
      </c>
      <c r="P50" s="18">
        <v>0.29180532986524488</v>
      </c>
      <c r="Q50" s="18">
        <v>0.35557833354685453</v>
      </c>
      <c r="R50" s="18">
        <v>0.43260174361647202</v>
      </c>
      <c r="S50" s="18">
        <v>0.64822076532821216</v>
      </c>
      <c r="T50" s="18">
        <v>0.20968211408419385</v>
      </c>
    </row>
    <row r="51" spans="1:20" x14ac:dyDescent="0.2">
      <c r="A51" s="18">
        <v>-0.39724452997445647</v>
      </c>
      <c r="B51" s="18">
        <v>0.43581125638580054</v>
      </c>
      <c r="C51" s="18">
        <v>-0.54930581937938605</v>
      </c>
      <c r="D51" s="18">
        <v>0.22563176311151126</v>
      </c>
      <c r="E51" s="18">
        <v>-0.79066959093164613</v>
      </c>
      <c r="F51" s="18">
        <v>0.23026937268204645</v>
      </c>
      <c r="G51" s="18">
        <v>-0.55789728132400551</v>
      </c>
      <c r="H51" s="18">
        <v>0.28801061618942353</v>
      </c>
      <c r="I51" s="18">
        <v>-0.68632707767060497</v>
      </c>
      <c r="J51" s="18">
        <v>0.25630971908466615</v>
      </c>
      <c r="K51" s="18">
        <v>-0.24391870709038121</v>
      </c>
      <c r="L51" s="18">
        <v>0.29059844519719502</v>
      </c>
      <c r="M51" s="18">
        <v>-0.53326747026902255</v>
      </c>
      <c r="N51" s="18">
        <v>0.30641409606487247</v>
      </c>
      <c r="O51" s="18">
        <v>-0.21238031328567364</v>
      </c>
      <c r="P51" s="18">
        <v>0.29509714380136781</v>
      </c>
      <c r="Q51" s="18">
        <v>0.39283216114246056</v>
      </c>
      <c r="R51" s="18">
        <v>0.43499300755797676</v>
      </c>
      <c r="S51" s="18">
        <v>0.68390591017016744</v>
      </c>
      <c r="T51" s="18">
        <v>0.20905078234479413</v>
      </c>
    </row>
    <row r="52" spans="1:20" x14ac:dyDescent="0.2">
      <c r="A52" s="18">
        <v>-0.35039317000437054</v>
      </c>
      <c r="B52" s="18">
        <v>0.45935628672351086</v>
      </c>
      <c r="C52" s="18">
        <v>-0.50459275707665485</v>
      </c>
      <c r="D52" s="18">
        <v>0.24557418643073853</v>
      </c>
      <c r="E52" s="18">
        <v>-0.73989063973766012</v>
      </c>
      <c r="F52" s="18">
        <v>0.23855672449221085</v>
      </c>
      <c r="G52" s="18">
        <v>-0.51728744243262836</v>
      </c>
      <c r="H52" s="18">
        <v>0.3042654604567373</v>
      </c>
      <c r="I52" s="18">
        <v>-0.63905509784500669</v>
      </c>
      <c r="J52" s="18">
        <v>0.27461416249133425</v>
      </c>
      <c r="K52" s="18">
        <v>-0.20678016706310731</v>
      </c>
      <c r="L52" s="18">
        <v>0.2966034036850701</v>
      </c>
      <c r="M52" s="18">
        <v>-0.49297096036381838</v>
      </c>
      <c r="N52" s="18">
        <v>0.30594587587637762</v>
      </c>
      <c r="O52" s="18">
        <v>-0.17702395436266949</v>
      </c>
      <c r="P52" s="18">
        <v>0.30128618300414978</v>
      </c>
      <c r="Q52" s="18">
        <v>0.43008598873806658</v>
      </c>
      <c r="R52" s="18">
        <v>0.43429651829264543</v>
      </c>
      <c r="S52" s="18">
        <v>0.71959105501212273</v>
      </c>
      <c r="T52" s="18">
        <v>0.21373340454883144</v>
      </c>
    </row>
    <row r="53" spans="1:20" x14ac:dyDescent="0.2">
      <c r="A53" s="18">
        <v>-0.3035418100342846</v>
      </c>
      <c r="B53" s="18">
        <v>0.47185386364110166</v>
      </c>
      <c r="C53" s="18">
        <v>-0.4598796947739241</v>
      </c>
      <c r="D53" s="18">
        <v>0.2631517019828149</v>
      </c>
      <c r="E53" s="18">
        <v>-0.68911168854367411</v>
      </c>
      <c r="F53" s="18">
        <v>0.26282085103955211</v>
      </c>
      <c r="G53" s="18">
        <v>-0.47667760354125122</v>
      </c>
      <c r="H53" s="18">
        <v>0.31420294645529562</v>
      </c>
      <c r="I53" s="18">
        <v>-0.59178311801940797</v>
      </c>
      <c r="J53" s="18">
        <v>0.28959382002601203</v>
      </c>
      <c r="K53" s="18">
        <v>-0.16964162703583319</v>
      </c>
      <c r="L53" s="18">
        <v>0.30810537966344953</v>
      </c>
      <c r="M53" s="18">
        <v>-0.45267445045861443</v>
      </c>
      <c r="N53" s="18">
        <v>0.30203142215999734</v>
      </c>
      <c r="O53" s="18">
        <v>-0.14166759543966512</v>
      </c>
      <c r="P53" s="18">
        <v>0.30934806248734259</v>
      </c>
      <c r="Q53" s="18">
        <v>0.46733981633367261</v>
      </c>
      <c r="R53" s="18">
        <v>0.42992731956480118</v>
      </c>
      <c r="S53" s="18">
        <v>0.75527619985407823</v>
      </c>
      <c r="T53" s="18">
        <v>0.21678482367313506</v>
      </c>
    </row>
    <row r="54" spans="1:20" x14ac:dyDescent="0.2">
      <c r="A54" s="18">
        <v>-0.25669045006419866</v>
      </c>
      <c r="B54" s="18">
        <v>0.48272523627532843</v>
      </c>
      <c r="C54" s="18">
        <v>-0.4151666324711929</v>
      </c>
      <c r="D54" s="18">
        <v>0.27564179710413333</v>
      </c>
      <c r="E54" s="18">
        <v>-0.6383327373496881</v>
      </c>
      <c r="F54" s="18">
        <v>0.27990693318547682</v>
      </c>
      <c r="G54" s="18">
        <v>-0.43606776464987407</v>
      </c>
      <c r="H54" s="18">
        <v>0.31782307418509842</v>
      </c>
      <c r="I54" s="18">
        <v>-0.5445111381938097</v>
      </c>
      <c r="J54" s="18">
        <v>0.29760418060988053</v>
      </c>
      <c r="K54" s="18">
        <v>-0.13250308700855928</v>
      </c>
      <c r="L54" s="18">
        <v>0.31866429767678728</v>
      </c>
      <c r="M54" s="18">
        <v>-0.41237794055341048</v>
      </c>
      <c r="N54" s="18">
        <v>0.3022521473409836</v>
      </c>
      <c r="O54" s="18">
        <v>-0.10631123651666097</v>
      </c>
      <c r="P54" s="18">
        <v>0.31420467129029106</v>
      </c>
      <c r="Q54" s="18">
        <v>0.50459364392927863</v>
      </c>
      <c r="R54" s="18">
        <v>0.42188541137444396</v>
      </c>
      <c r="S54" s="18">
        <v>0.79096134469603352</v>
      </c>
      <c r="T54" s="18">
        <v>0.21742854402953227</v>
      </c>
    </row>
    <row r="55" spans="1:20" x14ac:dyDescent="0.2">
      <c r="A55" s="18">
        <v>-0.20983909009411272</v>
      </c>
      <c r="B55" s="18">
        <v>0.48139289881462888</v>
      </c>
      <c r="C55" s="18">
        <v>-0.3704535701684617</v>
      </c>
      <c r="D55" s="18">
        <v>0.28588892255657389</v>
      </c>
      <c r="E55" s="18">
        <v>-0.58755378615570208</v>
      </c>
      <c r="F55" s="18">
        <v>0.28857644895273382</v>
      </c>
      <c r="G55" s="18">
        <v>-0.39545792575849648</v>
      </c>
      <c r="H55" s="18">
        <v>0.31753428976275921</v>
      </c>
      <c r="I55" s="18">
        <v>-0.49723915836821098</v>
      </c>
      <c r="J55" s="18">
        <v>0.29864524424293992</v>
      </c>
      <c r="K55" s="18">
        <v>-9.5364546981285381E-2</v>
      </c>
      <c r="L55" s="18">
        <v>0.32949872438598671</v>
      </c>
      <c r="M55" s="18">
        <v>-0.37208143064820609</v>
      </c>
      <c r="N55" s="18">
        <v>0.30273096419381368</v>
      </c>
      <c r="O55" s="18">
        <v>-7.0954877593656596E-2</v>
      </c>
      <c r="P55" s="18">
        <v>0.32093077544106924</v>
      </c>
      <c r="Q55" s="18">
        <v>0.54184747152488466</v>
      </c>
      <c r="R55" s="18">
        <v>0.41017079372157372</v>
      </c>
      <c r="S55" s="18">
        <v>0.82664648953798903</v>
      </c>
      <c r="T55" s="18">
        <v>0.21772770825826357</v>
      </c>
    </row>
    <row r="56" spans="1:20" x14ac:dyDescent="0.2">
      <c r="A56" s="18">
        <v>-0.16298773012402679</v>
      </c>
      <c r="B56" s="18">
        <v>0.46785685125900311</v>
      </c>
      <c r="C56" s="18">
        <v>-0.3257405078657305</v>
      </c>
      <c r="D56" s="18">
        <v>0.29470748839484051</v>
      </c>
      <c r="E56" s="18">
        <v>-0.53677483496171607</v>
      </c>
      <c r="F56" s="18">
        <v>0.29666527197470954</v>
      </c>
      <c r="G56" s="18">
        <v>-0.35484808686711933</v>
      </c>
      <c r="H56" s="18">
        <v>0.31683342854906599</v>
      </c>
      <c r="I56" s="18">
        <v>-0.4499671785426127</v>
      </c>
      <c r="J56" s="18">
        <v>0.29271701092519031</v>
      </c>
      <c r="K56" s="18">
        <v>-5.8226006954011478E-2</v>
      </c>
      <c r="L56" s="18">
        <v>0.34388742578015347</v>
      </c>
      <c r="M56" s="18">
        <v>-0.33178492074300214</v>
      </c>
      <c r="N56" s="18">
        <v>0.30549454085035893</v>
      </c>
      <c r="O56" s="18">
        <v>-3.5598518670652446E-2</v>
      </c>
      <c r="P56" s="18">
        <v>0.32773148730085411</v>
      </c>
      <c r="Q56" s="18">
        <v>0.57910129912049069</v>
      </c>
      <c r="R56" s="18">
        <v>0.39609819245752498</v>
      </c>
      <c r="S56" s="18">
        <v>0.86233163437994431</v>
      </c>
      <c r="T56" s="18">
        <v>0.21890974028374691</v>
      </c>
    </row>
    <row r="57" spans="1:20" x14ac:dyDescent="0.2">
      <c r="A57" s="18">
        <v>-0.11613637015394085</v>
      </c>
      <c r="B57" s="18">
        <v>0.44215052597780846</v>
      </c>
      <c r="C57" s="18">
        <v>-0.2810274455629993</v>
      </c>
      <c r="D57" s="18">
        <v>0.30090281475897618</v>
      </c>
      <c r="E57" s="18">
        <v>-0.48599588376773006</v>
      </c>
      <c r="F57" s="18">
        <v>0.2928393504425289</v>
      </c>
      <c r="G57" s="18">
        <v>-0.31423824797574218</v>
      </c>
      <c r="H57" s="18">
        <v>0.31621128852555058</v>
      </c>
      <c r="I57" s="18">
        <v>-0.40269519871701398</v>
      </c>
      <c r="J57" s="18">
        <v>0.28722538544603599</v>
      </c>
      <c r="K57" s="18">
        <v>-2.1087466926737353E-2</v>
      </c>
      <c r="L57" s="18">
        <v>0.35845614580022306</v>
      </c>
      <c r="M57" s="18">
        <v>-0.2914884108377982</v>
      </c>
      <c r="N57" s="18">
        <v>0.30424466319503712</v>
      </c>
      <c r="O57" s="18">
        <v>-2.4215974764807413E-4</v>
      </c>
      <c r="P57" s="18">
        <v>0.33602352111655515</v>
      </c>
      <c r="Q57" s="18">
        <v>0.61635512671609671</v>
      </c>
      <c r="R57" s="18">
        <v>0.38699336157723502</v>
      </c>
      <c r="S57" s="18">
        <v>0.8980167792218996</v>
      </c>
      <c r="T57" s="18">
        <v>0.21798503588731219</v>
      </c>
    </row>
    <row r="58" spans="1:20" x14ac:dyDescent="0.2">
      <c r="A58" s="18">
        <v>-6.9285010183854912E-2</v>
      </c>
      <c r="B58" s="18">
        <v>0.42118596395181779</v>
      </c>
      <c r="C58" s="18">
        <v>-0.2363143832602681</v>
      </c>
      <c r="D58" s="18">
        <v>0.31144619795588441</v>
      </c>
      <c r="E58" s="18">
        <v>-0.43521693257374361</v>
      </c>
      <c r="F58" s="18">
        <v>0.27711765897832846</v>
      </c>
      <c r="G58" s="18">
        <v>-0.27362840908436503</v>
      </c>
      <c r="H58" s="18">
        <v>0.31859705133006072</v>
      </c>
      <c r="I58" s="18">
        <v>-0.35542321889141526</v>
      </c>
      <c r="J58" s="18">
        <v>0.2843259947957153</v>
      </c>
      <c r="K58" s="18">
        <v>1.6051073100536772E-2</v>
      </c>
      <c r="L58" s="18">
        <v>0.37663941297174069</v>
      </c>
      <c r="M58" s="18">
        <v>-0.25119190093259425</v>
      </c>
      <c r="N58" s="18">
        <v>0.29820917859524582</v>
      </c>
      <c r="O58" s="18">
        <v>3.5114199175356298E-2</v>
      </c>
      <c r="P58" s="18">
        <v>0.34565382079064472</v>
      </c>
      <c r="Q58" s="18">
        <v>0.65360895431170274</v>
      </c>
      <c r="R58" s="18">
        <v>0.37769512447875458</v>
      </c>
      <c r="S58" s="18">
        <v>0.9337019240638551</v>
      </c>
      <c r="T58" s="18">
        <v>0.21495359506895931</v>
      </c>
    </row>
    <row r="59" spans="1:20" x14ac:dyDescent="0.2">
      <c r="A59" s="18">
        <v>-2.2433650213768974E-2</v>
      </c>
      <c r="B59" s="18">
        <v>0.39767885250895479</v>
      </c>
      <c r="C59" s="18">
        <v>-0.19160132095753735</v>
      </c>
      <c r="D59" s="18">
        <v>0.31986112421654656</v>
      </c>
      <c r="E59" s="18">
        <v>-0.3844379813797576</v>
      </c>
      <c r="F59" s="18">
        <v>0.26758616035504312</v>
      </c>
      <c r="G59" s="18">
        <v>-0.23301857019298788</v>
      </c>
      <c r="H59" s="18">
        <v>0.32993486287706947</v>
      </c>
      <c r="I59" s="18">
        <v>-0.30815123906581698</v>
      </c>
      <c r="J59" s="18">
        <v>0.27516060884838695</v>
      </c>
      <c r="K59" s="18">
        <v>5.3189613127810453E-2</v>
      </c>
      <c r="L59" s="18">
        <v>0.39779348914112461</v>
      </c>
      <c r="M59" s="18">
        <v>-0.2108953910273903</v>
      </c>
      <c r="N59" s="18">
        <v>0.28738808705098523</v>
      </c>
      <c r="O59" s="18">
        <v>7.0470558098360669E-2</v>
      </c>
      <c r="P59" s="18">
        <v>0.35272422041376206</v>
      </c>
      <c r="Q59" s="18">
        <v>0.69086278190730877</v>
      </c>
      <c r="R59" s="18">
        <v>0.36628326243542436</v>
      </c>
      <c r="S59" s="18">
        <v>0.96938706890581061</v>
      </c>
      <c r="T59" s="18">
        <v>0.20981541782868829</v>
      </c>
    </row>
    <row r="60" spans="1:20" x14ac:dyDescent="0.2">
      <c r="A60" s="18">
        <v>2.4417709756316963E-2</v>
      </c>
      <c r="B60" s="18">
        <v>0.37817564116264041</v>
      </c>
      <c r="C60" s="18">
        <v>-0.14688825865480615</v>
      </c>
      <c r="D60" s="18">
        <v>0.32772961927521188</v>
      </c>
      <c r="E60" s="18">
        <v>-0.33365903018577159</v>
      </c>
      <c r="F60" s="18">
        <v>0.2571807674249908</v>
      </c>
      <c r="G60" s="18">
        <v>-0.19240873130161074</v>
      </c>
      <c r="H60" s="18">
        <v>0.34172765916420866</v>
      </c>
      <c r="I60" s="18">
        <v>-0.26087925924021826</v>
      </c>
      <c r="J60" s="18">
        <v>0.27396504281088752</v>
      </c>
      <c r="K60" s="18">
        <v>9.0328153155084578E-2</v>
      </c>
      <c r="L60" s="18">
        <v>0.42325087529101002</v>
      </c>
      <c r="M60" s="18">
        <v>-0.17059888112218591</v>
      </c>
      <c r="N60" s="18">
        <v>0.28408037980621076</v>
      </c>
      <c r="O60" s="18">
        <v>0.1058269170213646</v>
      </c>
      <c r="P60" s="18">
        <v>0.35723471998590706</v>
      </c>
      <c r="Q60" s="18">
        <v>0.72811660950291435</v>
      </c>
      <c r="R60" s="18">
        <v>0.35475368711717892</v>
      </c>
      <c r="S60" s="18">
        <v>1.0050722137477659</v>
      </c>
      <c r="T60" s="18">
        <v>0.20257050416649919</v>
      </c>
    </row>
    <row r="61" spans="1:20" x14ac:dyDescent="0.2">
      <c r="A61" s="18">
        <v>7.12690697264029E-2</v>
      </c>
      <c r="B61" s="18">
        <v>0.35405849813865975</v>
      </c>
      <c r="C61" s="18">
        <v>-0.10217519635207495</v>
      </c>
      <c r="D61" s="18">
        <v>0.33537247213417826</v>
      </c>
      <c r="E61" s="18">
        <v>-0.28288007899178558</v>
      </c>
      <c r="F61" s="18">
        <v>0.24296833070563603</v>
      </c>
      <c r="G61" s="18">
        <v>-0.15179889241023359</v>
      </c>
      <c r="H61" s="18">
        <v>0.35297883663956803</v>
      </c>
      <c r="I61" s="18">
        <v>-0.21360727941461999</v>
      </c>
      <c r="J61" s="18">
        <v>0.28130418251747064</v>
      </c>
      <c r="K61" s="18">
        <v>0.1274666931823587</v>
      </c>
      <c r="L61" s="18">
        <v>0.44683692561420946</v>
      </c>
      <c r="M61" s="18">
        <v>-0.13030237121698196</v>
      </c>
      <c r="N61" s="18">
        <v>0.28636682741057762</v>
      </c>
      <c r="O61" s="18">
        <v>0.14118327594436897</v>
      </c>
      <c r="P61" s="18">
        <v>0.36224899580547176</v>
      </c>
      <c r="Q61" s="18">
        <v>0.76537043709852037</v>
      </c>
      <c r="R61" s="18">
        <v>0.34428568660581998</v>
      </c>
      <c r="S61" s="18">
        <v>1.0407573585897212</v>
      </c>
      <c r="T61" s="18">
        <v>0.19436415514577879</v>
      </c>
    </row>
    <row r="62" spans="1:20" x14ac:dyDescent="0.2">
      <c r="A62" s="18">
        <v>0.11812042969648884</v>
      </c>
      <c r="B62" s="18">
        <v>0.32572427766156786</v>
      </c>
      <c r="C62" s="18">
        <v>-5.7462134049343749E-2</v>
      </c>
      <c r="D62" s="18">
        <v>0.34113610626057655</v>
      </c>
      <c r="E62" s="18">
        <v>-0.23210112779779957</v>
      </c>
      <c r="F62" s="18">
        <v>0.25086063506103112</v>
      </c>
      <c r="G62" s="18">
        <v>-0.111189053518856</v>
      </c>
      <c r="H62" s="18">
        <v>0.36990509139186845</v>
      </c>
      <c r="I62" s="18">
        <v>-0.16633529958902127</v>
      </c>
      <c r="J62" s="18">
        <v>0.30890724016244647</v>
      </c>
      <c r="K62" s="18">
        <v>0.16460523320963238</v>
      </c>
      <c r="L62" s="18">
        <v>0.46394903229665707</v>
      </c>
      <c r="M62" s="18">
        <v>-9.0005861311778013E-2</v>
      </c>
      <c r="N62" s="18">
        <v>0.28181669366570256</v>
      </c>
      <c r="O62" s="18">
        <v>0.17653963486737334</v>
      </c>
      <c r="P62" s="18">
        <v>0.36555059179435151</v>
      </c>
      <c r="Q62" s="18">
        <v>0.8026242646941264</v>
      </c>
      <c r="R62" s="18">
        <v>0.33122005739017923</v>
      </c>
      <c r="S62" s="18">
        <v>1.0764425034316765</v>
      </c>
      <c r="T62" s="18">
        <v>0.18820611490258929</v>
      </c>
    </row>
    <row r="63" spans="1:20" x14ac:dyDescent="0.2">
      <c r="A63" s="18">
        <v>0.16497178966657478</v>
      </c>
      <c r="B63" s="18">
        <v>0.30026158499549654</v>
      </c>
      <c r="C63" s="18">
        <v>-1.274907174661255E-2</v>
      </c>
      <c r="D63" s="18">
        <v>0.3472291247498116</v>
      </c>
      <c r="E63" s="18">
        <v>-0.18132217660381356</v>
      </c>
      <c r="F63" s="18">
        <v>0.26700667651146831</v>
      </c>
      <c r="G63" s="18">
        <v>-7.0579214627478848E-2</v>
      </c>
      <c r="H63" s="18">
        <v>0.38431289697143356</v>
      </c>
      <c r="I63" s="18">
        <v>-0.11906331976342299</v>
      </c>
      <c r="J63" s="18">
        <v>0.32837810509800802</v>
      </c>
      <c r="K63" s="18">
        <v>0.20174377323690651</v>
      </c>
      <c r="L63" s="18">
        <v>0.48025366895754368</v>
      </c>
      <c r="M63" s="18">
        <v>-4.9709351406574065E-2</v>
      </c>
      <c r="N63" s="18">
        <v>0.27724442170739805</v>
      </c>
      <c r="O63" s="18">
        <v>0.21189599379037771</v>
      </c>
      <c r="P63" s="18">
        <v>0.3660595695458071</v>
      </c>
      <c r="Q63" s="18">
        <v>0.83987809228973243</v>
      </c>
      <c r="R63" s="18">
        <v>0.31928784212823141</v>
      </c>
      <c r="S63" s="18">
        <v>1.1121276482736318</v>
      </c>
      <c r="T63" s="18">
        <v>0.18740181048114643</v>
      </c>
    </row>
    <row r="64" spans="1:20" x14ac:dyDescent="0.2">
      <c r="A64" s="18">
        <v>0.21182314963666071</v>
      </c>
      <c r="B64" s="18">
        <v>0.28847905582075556</v>
      </c>
      <c r="C64" s="18">
        <v>3.1963990556118205E-2</v>
      </c>
      <c r="D64" s="18">
        <v>0.36459497037637506</v>
      </c>
      <c r="E64" s="18">
        <v>-0.13054322540982755</v>
      </c>
      <c r="F64" s="18">
        <v>0.3006747460732534</v>
      </c>
      <c r="G64" s="18">
        <v>-2.99693757361017E-2</v>
      </c>
      <c r="H64" s="18">
        <v>0.39177160845536774</v>
      </c>
      <c r="I64" s="18">
        <v>-7.1791339937824272E-2</v>
      </c>
      <c r="J64" s="18">
        <v>0.34218439081067387</v>
      </c>
      <c r="K64" s="18">
        <v>0.23888231326418063</v>
      </c>
      <c r="L64" s="18">
        <v>0.49095082617036884</v>
      </c>
      <c r="M64" s="18">
        <v>-9.4128415013696731E-3</v>
      </c>
      <c r="N64" s="18">
        <v>0.27155709100668612</v>
      </c>
      <c r="O64" s="18">
        <v>0.24725235271338164</v>
      </c>
      <c r="P64" s="18">
        <v>0.36465747935100085</v>
      </c>
      <c r="Q64" s="18">
        <v>0.87713191988533845</v>
      </c>
      <c r="R64" s="18">
        <v>0.30466230659377397</v>
      </c>
      <c r="S64" s="18">
        <v>1.1478127931155875</v>
      </c>
      <c r="T64" s="18">
        <v>0.19261349059915195</v>
      </c>
    </row>
    <row r="65" spans="1:20" x14ac:dyDescent="0.2">
      <c r="A65" s="18">
        <v>0.25867450960674665</v>
      </c>
      <c r="B65" s="18">
        <v>0.28977906821510713</v>
      </c>
      <c r="C65" s="18">
        <v>7.6677052858849404E-2</v>
      </c>
      <c r="D65" s="18">
        <v>0.37517758876192764</v>
      </c>
      <c r="E65" s="18">
        <v>-7.9764274215841535E-2</v>
      </c>
      <c r="F65" s="18">
        <v>0.33726576291478477</v>
      </c>
      <c r="G65" s="18">
        <v>1.0640463155275448E-2</v>
      </c>
      <c r="H65" s="18">
        <v>0.39421823474753831</v>
      </c>
      <c r="I65" s="18">
        <v>-2.4519360112225996E-2</v>
      </c>
      <c r="J65" s="18">
        <v>0.36414053850301054</v>
      </c>
      <c r="K65" s="18">
        <v>0.27602085329145432</v>
      </c>
      <c r="L65" s="18">
        <v>0.49463454443904625</v>
      </c>
      <c r="M65" s="18">
        <v>3.0883668403834275E-2</v>
      </c>
      <c r="N65" s="18">
        <v>0.27146129878119585</v>
      </c>
      <c r="O65" s="18">
        <v>0.28260871163638601</v>
      </c>
      <c r="P65" s="18">
        <v>0.36394670194992412</v>
      </c>
      <c r="Q65" s="18">
        <v>0.91438574748094448</v>
      </c>
      <c r="R65" s="18">
        <v>0.28896636895614641</v>
      </c>
      <c r="S65" s="18">
        <v>1.1834979379575428</v>
      </c>
      <c r="T65" s="18">
        <v>0.19571843429523925</v>
      </c>
    </row>
    <row r="66" spans="1:20" x14ac:dyDescent="0.2">
      <c r="A66" s="18">
        <v>0.30552586957683259</v>
      </c>
      <c r="B66" s="18">
        <v>0.29750523140620722</v>
      </c>
      <c r="C66" s="18">
        <v>0.1213901151615806</v>
      </c>
      <c r="D66" s="18">
        <v>0.3881023121514755</v>
      </c>
      <c r="E66" s="18">
        <v>-2.8985323021855525E-2</v>
      </c>
      <c r="F66" s="18">
        <v>0.38053368467816967</v>
      </c>
      <c r="G66" s="18">
        <v>5.1250302046652596E-2</v>
      </c>
      <c r="H66" s="18">
        <v>0.40308082479873836</v>
      </c>
      <c r="I66" s="18">
        <v>2.2752619713372724E-2</v>
      </c>
      <c r="J66" s="18">
        <v>0.38655376037574191</v>
      </c>
      <c r="K66" s="18">
        <v>0.31315939331872844</v>
      </c>
      <c r="L66" s="18">
        <v>0.49130482376357609</v>
      </c>
      <c r="M66" s="18">
        <v>7.1180178309038222E-2</v>
      </c>
      <c r="N66" s="18">
        <v>0.28773977673921053</v>
      </c>
      <c r="O66" s="18">
        <v>0.31796507055939038</v>
      </c>
      <c r="P66" s="18">
        <v>0.36067602449787517</v>
      </c>
      <c r="Q66" s="18">
        <v>0.9516395750765505</v>
      </c>
      <c r="R66" s="18">
        <v>0.27399202017540758</v>
      </c>
      <c r="S66" s="18">
        <v>1.2191830827994981</v>
      </c>
      <c r="T66" s="18">
        <v>0.19671664156940849</v>
      </c>
    </row>
    <row r="67" spans="1:20" x14ac:dyDescent="0.2">
      <c r="A67" s="18">
        <v>0.35237722954691852</v>
      </c>
      <c r="B67" s="18">
        <v>0.31174835509157406</v>
      </c>
      <c r="C67" s="18">
        <v>0.1661031774643118</v>
      </c>
      <c r="D67" s="18">
        <v>0.39783567138048737</v>
      </c>
      <c r="E67" s="18">
        <v>2.1793628172130486E-2</v>
      </c>
      <c r="F67" s="18">
        <v>0.42597972483804497</v>
      </c>
      <c r="G67" s="18">
        <v>9.1860140938029744E-2</v>
      </c>
      <c r="H67" s="18">
        <v>0.4093943167698188</v>
      </c>
      <c r="I67" s="18">
        <v>7.0024599538971444E-2</v>
      </c>
      <c r="J67" s="18">
        <v>0.40137450224104021</v>
      </c>
      <c r="K67" s="18">
        <v>0.35029793334600257</v>
      </c>
      <c r="L67" s="18">
        <v>0.48096166414395825</v>
      </c>
      <c r="M67" s="18">
        <v>0.11147668821424217</v>
      </c>
      <c r="N67" s="18">
        <v>0.29906767725156169</v>
      </c>
      <c r="O67" s="18">
        <v>0.35332142948239476</v>
      </c>
      <c r="P67" s="18">
        <v>0.35484544699485404</v>
      </c>
      <c r="Q67" s="18">
        <v>0.98889340267215653</v>
      </c>
      <c r="R67" s="18">
        <v>0.26335169046090606</v>
      </c>
      <c r="S67" s="18">
        <v>1.2548682276414533</v>
      </c>
      <c r="T67" s="18">
        <v>0.1970421537068916</v>
      </c>
    </row>
    <row r="68" spans="1:20" x14ac:dyDescent="0.2">
      <c r="A68" s="18">
        <v>0.39922858951700446</v>
      </c>
      <c r="B68" s="18">
        <v>0.32178357177853378</v>
      </c>
      <c r="C68" s="18">
        <v>0.210816239767043</v>
      </c>
      <c r="D68" s="18">
        <v>0.39965526549498642</v>
      </c>
      <c r="E68" s="18">
        <v>7.2572579366116496E-2</v>
      </c>
      <c r="F68" s="18">
        <v>0.46001000077750498</v>
      </c>
      <c r="G68" s="18">
        <v>0.13246997982940689</v>
      </c>
      <c r="H68" s="18">
        <v>0.41203072292873116</v>
      </c>
      <c r="I68" s="18">
        <v>0.11729657936456972</v>
      </c>
      <c r="J68" s="18">
        <v>0.40688367737153464</v>
      </c>
      <c r="K68" s="18">
        <v>0.38743647337327625</v>
      </c>
      <c r="L68" s="18">
        <v>0.46929993982210683</v>
      </c>
      <c r="M68" s="18">
        <v>0.15177319811944612</v>
      </c>
      <c r="N68" s="18">
        <v>0.31558620369846174</v>
      </c>
      <c r="O68" s="18">
        <v>0.38867778840539913</v>
      </c>
      <c r="P68" s="18">
        <v>0.35018829662722639</v>
      </c>
      <c r="Q68" s="18">
        <v>1.0261472302677626</v>
      </c>
      <c r="R68" s="18">
        <v>0.24998815929690188</v>
      </c>
      <c r="S68" s="18">
        <v>1.2905533724834086</v>
      </c>
      <c r="T68" s="18">
        <v>0.1991440810607101</v>
      </c>
    </row>
    <row r="69" spans="1:20" x14ac:dyDescent="0.2">
      <c r="A69" s="18">
        <v>0.4460799494870904</v>
      </c>
      <c r="B69" s="18">
        <v>0.33072699093599056</v>
      </c>
      <c r="C69" s="18">
        <v>0.25552930206977376</v>
      </c>
      <c r="D69" s="18">
        <v>0.39482533635471229</v>
      </c>
      <c r="E69" s="18">
        <v>0.12335153056010251</v>
      </c>
      <c r="F69" s="18">
        <v>0.48478802084189809</v>
      </c>
      <c r="G69" s="18">
        <v>0.17307981872078404</v>
      </c>
      <c r="H69" s="18">
        <v>0.41242402204738055</v>
      </c>
      <c r="I69" s="18">
        <v>0.16456855919016844</v>
      </c>
      <c r="J69" s="18">
        <v>0.41127019414299137</v>
      </c>
      <c r="K69" s="18">
        <v>0.42457501340055037</v>
      </c>
      <c r="L69" s="18">
        <v>0.45146058740690548</v>
      </c>
      <c r="M69" s="18">
        <v>0.19206970802465051</v>
      </c>
      <c r="N69" s="18">
        <v>0.33255785177812269</v>
      </c>
      <c r="O69" s="18">
        <v>0.42403414732840305</v>
      </c>
      <c r="P69" s="18">
        <v>0.3471943271104736</v>
      </c>
      <c r="Q69" s="18">
        <v>1.0634010578633686</v>
      </c>
      <c r="R69" s="18">
        <v>0.23368646056288739</v>
      </c>
      <c r="S69" s="18">
        <v>1.3262385173253644</v>
      </c>
      <c r="T69" s="18">
        <v>0.19944023433859875</v>
      </c>
    </row>
    <row r="70" spans="1:20" x14ac:dyDescent="0.2">
      <c r="A70" s="18">
        <v>0.49293130945717634</v>
      </c>
      <c r="B70" s="18">
        <v>0.35540818566516125</v>
      </c>
      <c r="C70" s="18">
        <v>0.30024236437250496</v>
      </c>
      <c r="D70" s="18">
        <v>0.39024971919499696</v>
      </c>
      <c r="E70" s="18">
        <v>0.17413048175408852</v>
      </c>
      <c r="F70" s="18">
        <v>0.51972176706557138</v>
      </c>
      <c r="G70" s="18">
        <v>0.21368965761216119</v>
      </c>
      <c r="H70" s="18">
        <v>0.41792868423515955</v>
      </c>
      <c r="I70" s="18">
        <v>0.21184053901576672</v>
      </c>
      <c r="J70" s="18">
        <v>0.41596112752997999</v>
      </c>
      <c r="K70" s="18">
        <v>0.4617135534278245</v>
      </c>
      <c r="L70" s="18">
        <v>0.42834068375116158</v>
      </c>
      <c r="M70" s="18">
        <v>0.23236621792985446</v>
      </c>
      <c r="N70" s="18">
        <v>0.35434740768759948</v>
      </c>
      <c r="O70" s="18">
        <v>0.45939050625140743</v>
      </c>
      <c r="P70" s="18">
        <v>0.3429585170677934</v>
      </c>
      <c r="Q70" s="18">
        <v>1.1006548854589746</v>
      </c>
      <c r="R70" s="18">
        <v>0.21444659425886251</v>
      </c>
      <c r="S70" s="18">
        <v>1.3619236621673196</v>
      </c>
      <c r="T70" s="18">
        <v>0.1979306135405576</v>
      </c>
    </row>
    <row r="71" spans="1:20" x14ac:dyDescent="0.2">
      <c r="A71" s="18">
        <v>0.53978266942726227</v>
      </c>
      <c r="B71" s="18">
        <v>0.37153575608475853</v>
      </c>
      <c r="C71" s="18">
        <v>0.34495542667523615</v>
      </c>
      <c r="D71" s="18">
        <v>0.39301561175879979</v>
      </c>
      <c r="E71" s="18">
        <v>0.22490943294807453</v>
      </c>
      <c r="F71" s="18">
        <v>0.55741260167962781</v>
      </c>
      <c r="G71" s="18">
        <v>0.25429949650353878</v>
      </c>
      <c r="H71" s="18">
        <v>0.41940057213504389</v>
      </c>
      <c r="I71" s="18">
        <v>0.25911251884136544</v>
      </c>
      <c r="J71" s="18">
        <v>0.43671529695057448</v>
      </c>
      <c r="K71" s="18">
        <v>0.49885209345509818</v>
      </c>
      <c r="L71" s="18">
        <v>0.40307078145264691</v>
      </c>
      <c r="M71" s="18">
        <v>0.2726627278350584</v>
      </c>
      <c r="N71" s="18">
        <v>0.3882719504162202</v>
      </c>
      <c r="O71" s="18">
        <v>0.4947468651744118</v>
      </c>
      <c r="P71" s="18">
        <v>0.33822599640502726</v>
      </c>
      <c r="Q71" s="18">
        <v>1.1379087130545806</v>
      </c>
      <c r="R71" s="18">
        <v>0.19627644148494527</v>
      </c>
      <c r="S71" s="18">
        <v>1.3976088070092749</v>
      </c>
      <c r="T71" s="18">
        <v>0.19461521866658665</v>
      </c>
    </row>
    <row r="72" spans="1:20" x14ac:dyDescent="0.2">
      <c r="A72" s="18">
        <v>0.58663402939734821</v>
      </c>
      <c r="B72" s="18">
        <v>0.38821449219631265</v>
      </c>
      <c r="C72" s="18">
        <v>0.38966848897796735</v>
      </c>
      <c r="D72" s="18">
        <v>0.39238375761404432</v>
      </c>
      <c r="E72" s="18">
        <v>0.27568838414206054</v>
      </c>
      <c r="F72" s="18">
        <v>0.58539424347580082</v>
      </c>
      <c r="G72" s="18">
        <v>0.29490933539491593</v>
      </c>
      <c r="H72" s="18">
        <v>0.42126407522166182</v>
      </c>
      <c r="I72" s="18">
        <v>0.30638449866696371</v>
      </c>
      <c r="J72" s="18">
        <v>0.47103261106547689</v>
      </c>
      <c r="K72" s="18">
        <v>0.5359906334823723</v>
      </c>
      <c r="L72" s="18">
        <v>0.38585492047827807</v>
      </c>
      <c r="M72" s="18">
        <v>0.31295923774026235</v>
      </c>
      <c r="N72" s="18">
        <v>0.41743488554393265</v>
      </c>
      <c r="O72" s="18">
        <v>0.53010322409741617</v>
      </c>
      <c r="P72" s="18">
        <v>0.3342425555942079</v>
      </c>
      <c r="Q72" s="18">
        <v>1.1751625406501867</v>
      </c>
      <c r="R72" s="18">
        <v>0.18409206200071751</v>
      </c>
      <c r="S72" s="18">
        <v>1.4332939518512302</v>
      </c>
      <c r="T72" s="18">
        <v>0.18949404971668588</v>
      </c>
    </row>
    <row r="73" spans="1:20" x14ac:dyDescent="0.2">
      <c r="A73" s="18">
        <v>0.63348538936743415</v>
      </c>
      <c r="B73" s="18">
        <v>0.39472346989542817</v>
      </c>
      <c r="C73" s="18">
        <v>0.43438155128069855</v>
      </c>
      <c r="D73" s="18">
        <v>0.38883760400301348</v>
      </c>
      <c r="E73" s="18">
        <v>0.32646733533604655</v>
      </c>
      <c r="F73" s="18">
        <v>0.60777401093121775</v>
      </c>
      <c r="G73" s="18">
        <v>0.33551917428629308</v>
      </c>
      <c r="H73" s="18">
        <v>0.43118701964787359</v>
      </c>
      <c r="I73" s="18">
        <v>0.35365647849256243</v>
      </c>
      <c r="J73" s="18">
        <v>0.49983897540564776</v>
      </c>
      <c r="K73" s="18">
        <v>0.57312917350964643</v>
      </c>
      <c r="L73" s="18">
        <v>0.38196833930910679</v>
      </c>
      <c r="M73" s="18">
        <v>0.35325574764546674</v>
      </c>
      <c r="N73" s="18">
        <v>0.44764825191299296</v>
      </c>
      <c r="O73" s="18">
        <v>0.5654595830204201</v>
      </c>
      <c r="P73" s="18">
        <v>0.3272337783595124</v>
      </c>
      <c r="Q73" s="18">
        <v>1.2124163682457922</v>
      </c>
      <c r="R73" s="18">
        <v>0.17015081803816165</v>
      </c>
      <c r="S73" s="18">
        <v>1.4689790966931855</v>
      </c>
      <c r="T73" s="18">
        <v>0.1825671066908553</v>
      </c>
    </row>
    <row r="74" spans="1:20" x14ac:dyDescent="0.2">
      <c r="A74" s="18">
        <v>0.68033674933752009</v>
      </c>
      <c r="B74" s="18">
        <v>0.4034400417954922</v>
      </c>
      <c r="C74" s="18">
        <v>0.47909461358342931</v>
      </c>
      <c r="D74" s="18">
        <v>0.40624471090608805</v>
      </c>
      <c r="E74" s="18">
        <v>0.37724628653003256</v>
      </c>
      <c r="F74" s="18">
        <v>0.61176074155071014</v>
      </c>
      <c r="G74" s="18">
        <v>0.37612901317767022</v>
      </c>
      <c r="H74" s="18">
        <v>0.44693687375012159</v>
      </c>
      <c r="I74" s="18">
        <v>0.40092845831816071</v>
      </c>
      <c r="J74" s="18">
        <v>0.52748592547394668</v>
      </c>
      <c r="K74" s="18">
        <v>0.61026771353692011</v>
      </c>
      <c r="L74" s="18">
        <v>0.37481221429738454</v>
      </c>
      <c r="M74" s="18">
        <v>0.39355225755067069</v>
      </c>
      <c r="N74" s="18">
        <v>0.47489795256745887</v>
      </c>
      <c r="O74" s="18">
        <v>0.60081594194342447</v>
      </c>
      <c r="P74" s="18">
        <v>0.31819801850706148</v>
      </c>
      <c r="Q74" s="18">
        <v>1.2496701958413983</v>
      </c>
      <c r="R74" s="18">
        <v>0.16021130482997251</v>
      </c>
      <c r="S74" s="18">
        <v>1.5046642415351412</v>
      </c>
      <c r="T74" s="18">
        <v>0.17383438958909478</v>
      </c>
    </row>
    <row r="75" spans="1:20" x14ac:dyDescent="0.2">
      <c r="A75" s="18">
        <v>0.72718810930760602</v>
      </c>
      <c r="B75" s="18">
        <v>0.41071296109739697</v>
      </c>
      <c r="C75" s="18">
        <v>0.52380767588616051</v>
      </c>
      <c r="D75" s="18">
        <v>0.42226300186196991</v>
      </c>
      <c r="E75" s="18">
        <v>0.42802523772401901</v>
      </c>
      <c r="F75" s="18">
        <v>0.5963860122696979</v>
      </c>
      <c r="G75" s="18">
        <v>0.41673885206904737</v>
      </c>
      <c r="H75" s="18">
        <v>0.45717889287991004</v>
      </c>
      <c r="I75" s="18">
        <v>0.44820043814375943</v>
      </c>
      <c r="J75" s="18">
        <v>0.54561718033418449</v>
      </c>
      <c r="K75" s="18">
        <v>0.64740625356419423</v>
      </c>
      <c r="L75" s="18">
        <v>0.36767686508828579</v>
      </c>
      <c r="M75" s="18">
        <v>0.43384876745587464</v>
      </c>
      <c r="N75" s="18">
        <v>0.49886876804522812</v>
      </c>
      <c r="O75" s="18">
        <v>0.63617230086642884</v>
      </c>
      <c r="P75" s="18">
        <v>0.31201249512261908</v>
      </c>
      <c r="Q75" s="18">
        <v>1.2869240234370043</v>
      </c>
      <c r="R75" s="18">
        <v>0.15099612152385208</v>
      </c>
      <c r="S75" s="18">
        <v>1.5403493863770965</v>
      </c>
      <c r="T75" s="18">
        <v>0.16329589841140454</v>
      </c>
    </row>
    <row r="76" spans="1:20" x14ac:dyDescent="0.2">
      <c r="A76" s="18">
        <v>0.77403946927769196</v>
      </c>
      <c r="B76" s="18">
        <v>0.41378171242861511</v>
      </c>
      <c r="C76" s="18">
        <v>0.56852073818889171</v>
      </c>
      <c r="D76" s="18">
        <v>0.4403031354861251</v>
      </c>
      <c r="E76" s="18">
        <v>0.47880418891800502</v>
      </c>
      <c r="F76" s="18">
        <v>0.57071427152939014</v>
      </c>
      <c r="G76" s="18">
        <v>0.45734869096042452</v>
      </c>
      <c r="H76" s="18">
        <v>0.4621036737876425</v>
      </c>
      <c r="I76" s="18">
        <v>0.49547241796935815</v>
      </c>
      <c r="J76" s="18">
        <v>0.56263737414624893</v>
      </c>
      <c r="K76" s="18">
        <v>0.68454479359146836</v>
      </c>
      <c r="L76" s="18">
        <v>0.35792956380892571</v>
      </c>
      <c r="M76" s="18">
        <v>0.47414527736107859</v>
      </c>
      <c r="N76" s="18">
        <v>0.51968078502713377</v>
      </c>
      <c r="O76" s="18">
        <v>0.67152865978943321</v>
      </c>
      <c r="P76" s="18">
        <v>0.30384693117023592</v>
      </c>
      <c r="Q76" s="18">
        <v>1.3241778510326103</v>
      </c>
      <c r="R76" s="18">
        <v>0.14006700713522555</v>
      </c>
      <c r="S76" s="18">
        <v>1.5760345312190518</v>
      </c>
      <c r="T76" s="18">
        <v>0.15524185612071348</v>
      </c>
    </row>
    <row r="77" spans="1:20" x14ac:dyDescent="0.2">
      <c r="A77" s="18">
        <v>0.8208908292477779</v>
      </c>
      <c r="B77" s="18">
        <v>0.40981698236962666</v>
      </c>
      <c r="C77" s="18">
        <v>0.6132338004916229</v>
      </c>
      <c r="D77" s="18">
        <v>0.45301147616072257</v>
      </c>
      <c r="E77" s="18">
        <v>0.52958314011199104</v>
      </c>
      <c r="F77" s="18">
        <v>0.53958052139313206</v>
      </c>
      <c r="G77" s="18">
        <v>0.49795852985180167</v>
      </c>
      <c r="H77" s="18">
        <v>0.46427265483487468</v>
      </c>
      <c r="I77" s="18">
        <v>0.54274439779495642</v>
      </c>
      <c r="J77" s="18">
        <v>0.56668319722748839</v>
      </c>
      <c r="K77" s="18">
        <v>0.72168333361874204</v>
      </c>
      <c r="L77" s="18">
        <v>0.35294703304537201</v>
      </c>
      <c r="M77" s="18">
        <v>0.51444178726628254</v>
      </c>
      <c r="N77" s="18">
        <v>0.53592049567875455</v>
      </c>
      <c r="O77" s="18">
        <v>0.70688501871243759</v>
      </c>
      <c r="P77" s="18">
        <v>0.29631865295776666</v>
      </c>
      <c r="Q77" s="18">
        <v>1.3614316786282163</v>
      </c>
      <c r="R77" s="18">
        <v>0.12835795736682651</v>
      </c>
      <c r="S77" s="18">
        <v>1.6117196760610071</v>
      </c>
      <c r="T77" s="18">
        <v>0.14657278730278722</v>
      </c>
    </row>
    <row r="78" spans="1:20" x14ac:dyDescent="0.2">
      <c r="A78" s="18">
        <v>0.86774218921786384</v>
      </c>
      <c r="B78" s="18">
        <v>0.3985660014976054</v>
      </c>
      <c r="C78" s="18">
        <v>0.6579468627943541</v>
      </c>
      <c r="D78" s="18">
        <v>0.45780605172080735</v>
      </c>
      <c r="E78" s="18">
        <v>0.58036209130597705</v>
      </c>
      <c r="F78" s="18">
        <v>0.48781040775886891</v>
      </c>
      <c r="G78" s="18">
        <v>0.53856836874317926</v>
      </c>
      <c r="H78" s="18">
        <v>0.45886080595960038</v>
      </c>
      <c r="I78" s="18">
        <v>0.59001637762055514</v>
      </c>
      <c r="J78" s="18">
        <v>0.56290746418865445</v>
      </c>
      <c r="K78" s="18">
        <v>0.75882187364601617</v>
      </c>
      <c r="L78" s="18">
        <v>0.34253614184600084</v>
      </c>
      <c r="M78" s="18">
        <v>0.55473829717148693</v>
      </c>
      <c r="N78" s="18">
        <v>0.54327265057636087</v>
      </c>
      <c r="O78" s="18">
        <v>0.74224137763544151</v>
      </c>
      <c r="P78" s="18">
        <v>0.28785232794058635</v>
      </c>
      <c r="Q78" s="18">
        <v>1.3986855062238224</v>
      </c>
      <c r="R78" s="18">
        <v>0.11844684183658136</v>
      </c>
      <c r="S78" s="18">
        <v>1.6474048209029624</v>
      </c>
      <c r="T78" s="18">
        <v>0.13639890675491947</v>
      </c>
    </row>
    <row r="79" spans="1:20" x14ac:dyDescent="0.2">
      <c r="A79" s="18">
        <v>0.91459354918794977</v>
      </c>
      <c r="B79" s="18">
        <v>0.38414296930498443</v>
      </c>
      <c r="C79" s="18">
        <v>0.7026599250970853</v>
      </c>
      <c r="D79" s="18">
        <v>0.45468686216637932</v>
      </c>
      <c r="E79" s="18">
        <v>0.63114104249996306</v>
      </c>
      <c r="F79" s="18">
        <v>0.4464429310333175</v>
      </c>
      <c r="G79" s="18">
        <v>0.57917820763455641</v>
      </c>
      <c r="H79" s="18">
        <v>0.45235558883679067</v>
      </c>
      <c r="I79" s="18">
        <v>0.63728835744615342</v>
      </c>
      <c r="J79" s="18">
        <v>0.54760199209297489</v>
      </c>
      <c r="K79" s="18">
        <v>0.79596041367329029</v>
      </c>
      <c r="L79" s="18">
        <v>0.32511181170248193</v>
      </c>
      <c r="M79" s="18">
        <v>0.59503480707669087</v>
      </c>
      <c r="N79" s="18">
        <v>0.5417372497199523</v>
      </c>
      <c r="O79" s="18">
        <v>0.77759773655844588</v>
      </c>
      <c r="P79" s="18">
        <v>0.27819417334901475</v>
      </c>
      <c r="Q79" s="18">
        <v>1.4359393338194284</v>
      </c>
      <c r="R79" s="18">
        <v>0.10993829343218149</v>
      </c>
      <c r="S79" s="18">
        <v>1.6830899657449181</v>
      </c>
      <c r="T79" s="18">
        <v>0.12472021447711004</v>
      </c>
    </row>
    <row r="80" spans="1:20" x14ac:dyDescent="0.2">
      <c r="A80" s="18">
        <v>0.96144490915803571</v>
      </c>
      <c r="B80" s="18">
        <v>0.36590488508010965</v>
      </c>
      <c r="C80" s="18">
        <v>0.74737298739981606</v>
      </c>
      <c r="D80" s="18">
        <v>0.44780734829921615</v>
      </c>
      <c r="E80" s="18">
        <v>0.68191999369394907</v>
      </c>
      <c r="F80" s="18">
        <v>0.40072818983822511</v>
      </c>
      <c r="G80" s="18">
        <v>0.61978804652593356</v>
      </c>
      <c r="H80" s="18">
        <v>0.4387274815233117</v>
      </c>
      <c r="I80" s="18">
        <v>0.68456033727175214</v>
      </c>
      <c r="J80" s="18">
        <v>0.51835792609567666</v>
      </c>
      <c r="K80" s="18">
        <v>0.83309895370056397</v>
      </c>
      <c r="L80" s="18">
        <v>0.31356788742656266</v>
      </c>
      <c r="M80" s="18">
        <v>0.63533131698189482</v>
      </c>
      <c r="N80" s="18">
        <v>0.53131429310952916</v>
      </c>
      <c r="O80" s="18">
        <v>0.81295409548145026</v>
      </c>
      <c r="P80" s="18">
        <v>0.2767162320618311</v>
      </c>
      <c r="Q80" s="18">
        <v>1.4731931614150344</v>
      </c>
      <c r="R80" s="18">
        <v>0.1060364036634201</v>
      </c>
      <c r="S80" s="18">
        <v>1.7187751105868734</v>
      </c>
      <c r="T80" s="18">
        <v>0.11153671046935924</v>
      </c>
    </row>
    <row r="81" spans="1:20" x14ac:dyDescent="0.2">
      <c r="A81" s="18">
        <v>1.0082962691281216</v>
      </c>
      <c r="B81" s="18">
        <v>0.33892914939293911</v>
      </c>
      <c r="C81" s="18">
        <v>0.79208604970254726</v>
      </c>
      <c r="D81" s="18">
        <v>0.44071602320439252</v>
      </c>
      <c r="E81" s="18">
        <v>0.73269894488793463</v>
      </c>
      <c r="F81" s="18">
        <v>0.36700099186406604</v>
      </c>
      <c r="G81" s="18">
        <v>0.6603978854173107</v>
      </c>
      <c r="H81" s="18">
        <v>0.41728852068113131</v>
      </c>
      <c r="I81" s="18">
        <v>0.73183231709735042</v>
      </c>
      <c r="J81" s="18">
        <v>0.48384041903856811</v>
      </c>
      <c r="K81" s="18">
        <v>0.8702374937278381</v>
      </c>
      <c r="L81" s="18">
        <v>0.2980635413983328</v>
      </c>
      <c r="M81" s="18">
        <v>0.67562782688709877</v>
      </c>
      <c r="N81" s="18">
        <v>0.51200378074509134</v>
      </c>
      <c r="O81" s="18">
        <v>0.84831045440445463</v>
      </c>
      <c r="P81" s="18">
        <v>0.27445800435549633</v>
      </c>
      <c r="Q81" s="18">
        <v>1.5104469890106405</v>
      </c>
      <c r="R81" s="18">
        <v>0.10528644970969746</v>
      </c>
      <c r="S81" s="18">
        <v>1.7544602554288287</v>
      </c>
      <c r="T81" s="18">
        <v>9.8673362756301716E-2</v>
      </c>
    </row>
    <row r="82" spans="1:20" x14ac:dyDescent="0.2">
      <c r="A82" s="18">
        <v>1.0551476290982076</v>
      </c>
      <c r="B82" s="18">
        <v>0.30928906548537305</v>
      </c>
      <c r="C82" s="18">
        <v>0.83679911200527846</v>
      </c>
      <c r="D82" s="18">
        <v>0.43279051218953368</v>
      </c>
      <c r="E82" s="18">
        <v>0.78347789608192064</v>
      </c>
      <c r="F82" s="18">
        <v>0.33494194782693004</v>
      </c>
      <c r="G82" s="18">
        <v>0.70100772430868785</v>
      </c>
      <c r="H82" s="18">
        <v>0.39864693392817291</v>
      </c>
      <c r="I82" s="18">
        <v>0.77910429692294914</v>
      </c>
      <c r="J82" s="18">
        <v>0.45191334142827977</v>
      </c>
      <c r="K82" s="18">
        <v>0.90737603375511222</v>
      </c>
      <c r="L82" s="18">
        <v>0.28414795598548931</v>
      </c>
      <c r="M82" s="18">
        <v>0.71592433679230316</v>
      </c>
      <c r="N82" s="18">
        <v>0.48623274468085803</v>
      </c>
      <c r="O82" s="18">
        <v>0.88366681332745856</v>
      </c>
      <c r="P82" s="18">
        <v>0.2755669961497062</v>
      </c>
      <c r="Q82" s="18">
        <v>1.5477008166062465</v>
      </c>
      <c r="R82" s="18">
        <v>0.10404907463793917</v>
      </c>
      <c r="S82" s="18">
        <v>1.7901454002707839</v>
      </c>
      <c r="T82" s="18">
        <v>8.9950351686725175E-2</v>
      </c>
    </row>
    <row r="83" spans="1:20" x14ac:dyDescent="0.2">
      <c r="A83" s="18">
        <v>1.1019989890682935</v>
      </c>
      <c r="B83" s="18">
        <v>0.27301912920407034</v>
      </c>
      <c r="C83" s="18">
        <v>0.88151217430800966</v>
      </c>
      <c r="D83" s="18">
        <v>0.42024093529949874</v>
      </c>
      <c r="E83" s="18">
        <v>0.83425684727590754</v>
      </c>
      <c r="F83" s="18">
        <v>0.32709058137024116</v>
      </c>
      <c r="G83" s="18">
        <v>0.741617563200065</v>
      </c>
      <c r="H83" s="18">
        <v>0.38740339981500338</v>
      </c>
      <c r="I83" s="18">
        <v>0.82637627674854786</v>
      </c>
      <c r="J83" s="18">
        <v>0.44429335700040212</v>
      </c>
      <c r="K83" s="18">
        <v>0.9445145737823859</v>
      </c>
      <c r="L83" s="18">
        <v>0.27566527417115716</v>
      </c>
      <c r="M83" s="18">
        <v>0.75622084669750711</v>
      </c>
      <c r="N83" s="18">
        <v>0.46244555337973531</v>
      </c>
      <c r="O83" s="18">
        <v>0.91902317225046293</v>
      </c>
      <c r="P83" s="18">
        <v>0.27562220308730673</v>
      </c>
      <c r="Q83" s="18">
        <v>1.5849546442018525</v>
      </c>
      <c r="R83" s="18">
        <v>0.10207715767367827</v>
      </c>
      <c r="S83" s="18">
        <v>1.8258305451127392</v>
      </c>
      <c r="T83" s="18">
        <v>8.3250875947956868E-2</v>
      </c>
    </row>
    <row r="84" spans="1:20" x14ac:dyDescent="0.2">
      <c r="A84" s="18">
        <v>1.1488503490383795</v>
      </c>
      <c r="B84" s="18">
        <v>0.24998229130650196</v>
      </c>
      <c r="C84" s="18">
        <v>0.92622523661074085</v>
      </c>
      <c r="D84" s="18">
        <v>0.40447181065862731</v>
      </c>
      <c r="E84" s="18">
        <v>0.88503579846989355</v>
      </c>
      <c r="F84" s="18">
        <v>0.32311478817801681</v>
      </c>
      <c r="G84" s="18">
        <v>0.78222740209144215</v>
      </c>
      <c r="H84" s="18">
        <v>0.3818101406702798</v>
      </c>
      <c r="I84" s="18">
        <v>0.87364825657414613</v>
      </c>
      <c r="J84" s="18">
        <v>0.43185201257872319</v>
      </c>
      <c r="K84" s="18">
        <v>0.98165311380966003</v>
      </c>
      <c r="L84" s="18">
        <v>0.26674616072608065</v>
      </c>
      <c r="M84" s="18">
        <v>0.79651735660271106</v>
      </c>
      <c r="N84" s="18">
        <v>0.44040087323860183</v>
      </c>
      <c r="O84" s="18">
        <v>0.9543795311734673</v>
      </c>
      <c r="P84" s="18">
        <v>0.27983480015267176</v>
      </c>
      <c r="Q84" s="18">
        <v>1.6222084717974585</v>
      </c>
      <c r="R84" s="18">
        <v>0.10122722440723504</v>
      </c>
      <c r="S84" s="18">
        <v>1.861515689954695</v>
      </c>
      <c r="T84" s="18">
        <v>7.9516281724523213E-2</v>
      </c>
    </row>
    <row r="85" spans="1:20" x14ac:dyDescent="0.2">
      <c r="A85" s="18">
        <v>1.1957017090084654</v>
      </c>
      <c r="B85" s="18">
        <v>0.23565567816877706</v>
      </c>
      <c r="C85" s="18">
        <v>0.97093829891347161</v>
      </c>
      <c r="D85" s="18">
        <v>0.38485176828538203</v>
      </c>
      <c r="E85" s="18">
        <v>0.93581474966387956</v>
      </c>
      <c r="F85" s="18">
        <v>0.31716809644023342</v>
      </c>
      <c r="G85" s="18">
        <v>0.8228372409828193</v>
      </c>
      <c r="H85" s="18">
        <v>0.38016174032808842</v>
      </c>
      <c r="I85" s="18">
        <v>0.92092023639974485</v>
      </c>
      <c r="J85" s="18">
        <v>0.40982788484968163</v>
      </c>
      <c r="K85" s="18">
        <v>1.0187916538369342</v>
      </c>
      <c r="L85" s="18">
        <v>0.2588827306295865</v>
      </c>
      <c r="M85" s="18">
        <v>0.83681386650791501</v>
      </c>
      <c r="N85" s="18">
        <v>0.42789433457657144</v>
      </c>
      <c r="O85" s="18">
        <v>0.98973589009647167</v>
      </c>
      <c r="P85" s="18">
        <v>0.28139325136965654</v>
      </c>
      <c r="Q85" s="18">
        <v>1.6594622993930646</v>
      </c>
      <c r="R85" s="18">
        <v>0.10182620406673322</v>
      </c>
      <c r="S85" s="18">
        <v>1.8972008347966502</v>
      </c>
      <c r="T85" s="18">
        <v>8.0860128007305465E-2</v>
      </c>
    </row>
    <row r="86" spans="1:20" x14ac:dyDescent="0.2">
      <c r="A86" s="18">
        <v>1.2425530689785513</v>
      </c>
      <c r="B86" s="18">
        <v>0.21622525871478623</v>
      </c>
      <c r="C86" s="18">
        <v>1.0156513612162028</v>
      </c>
      <c r="D86" s="18">
        <v>0.35844849867112577</v>
      </c>
      <c r="E86" s="18">
        <v>0.98659370085786557</v>
      </c>
      <c r="F86" s="18">
        <v>0.2993066601482936</v>
      </c>
      <c r="G86" s="18">
        <v>0.86344707987419644</v>
      </c>
      <c r="H86" s="18">
        <v>0.37543102063693068</v>
      </c>
      <c r="I86" s="18">
        <v>0.96819221622534313</v>
      </c>
      <c r="J86" s="18">
        <v>0.38458711693050979</v>
      </c>
      <c r="K86" s="18">
        <v>1.0559301938642078</v>
      </c>
      <c r="L86" s="18">
        <v>0.24922945129939003</v>
      </c>
      <c r="M86" s="18">
        <v>0.87711037641311895</v>
      </c>
      <c r="N86" s="18">
        <v>0.41213310311327145</v>
      </c>
      <c r="O86" s="18">
        <v>1.025092249019476</v>
      </c>
      <c r="P86" s="18">
        <v>0.28434519921192375</v>
      </c>
      <c r="Q86" s="18">
        <v>1.6967161269886701</v>
      </c>
      <c r="R86" s="18">
        <v>0.10144579453622793</v>
      </c>
      <c r="S86" s="18">
        <v>1.9328859796386055</v>
      </c>
      <c r="T86" s="18">
        <v>8.187493476317885E-2</v>
      </c>
    </row>
    <row r="87" spans="1:20" x14ac:dyDescent="0.2">
      <c r="A87" s="18">
        <v>1.2894044289486373</v>
      </c>
      <c r="B87" s="18">
        <v>0.20052440379371217</v>
      </c>
      <c r="C87" s="18">
        <v>1.060364423518934</v>
      </c>
      <c r="D87" s="18">
        <v>0.33043226460902914</v>
      </c>
      <c r="E87" s="18">
        <v>1.0373726520518516</v>
      </c>
      <c r="F87" s="18">
        <v>0.27017957198928561</v>
      </c>
      <c r="G87" s="18">
        <v>0.90405691876557404</v>
      </c>
      <c r="H87" s="18">
        <v>0.36902016500659585</v>
      </c>
      <c r="I87" s="18">
        <v>1.0154641960509414</v>
      </c>
      <c r="J87" s="18">
        <v>0.3536103704826567</v>
      </c>
      <c r="K87" s="18">
        <v>1.093068733891482</v>
      </c>
      <c r="L87" s="18">
        <v>0.24419906653356668</v>
      </c>
      <c r="M87" s="18">
        <v>0.91740688631832334</v>
      </c>
      <c r="N87" s="18">
        <v>0.39365099529751113</v>
      </c>
      <c r="O87" s="18">
        <v>1.06044860794248</v>
      </c>
      <c r="P87" s="18">
        <v>0.28481054286049434</v>
      </c>
      <c r="Q87" s="18">
        <v>1.7339699545842762</v>
      </c>
      <c r="R87" s="18">
        <v>0.10008599581571921</v>
      </c>
      <c r="S87" s="18">
        <v>1.9685711244805608</v>
      </c>
      <c r="T87" s="18">
        <v>8.1986854481087348E-2</v>
      </c>
    </row>
    <row r="88" spans="1:20" x14ac:dyDescent="0.2">
      <c r="A88" s="18">
        <v>1.3362557889187232</v>
      </c>
      <c r="B88" s="18">
        <v>0.1797386696664188</v>
      </c>
      <c r="C88" s="18">
        <v>1.1050774858216652</v>
      </c>
      <c r="D88" s="18">
        <v>0.30191208892806021</v>
      </c>
      <c r="E88" s="18">
        <v>1.0881516032458376</v>
      </c>
      <c r="F88" s="18">
        <v>0.25342250504168351</v>
      </c>
      <c r="G88" s="18">
        <v>0.94466675765695118</v>
      </c>
      <c r="H88" s="18">
        <v>0.35771275948172293</v>
      </c>
      <c r="I88" s="18">
        <v>1.0627361758765401</v>
      </c>
      <c r="J88" s="18">
        <v>0.31392200284629196</v>
      </c>
      <c r="K88" s="18">
        <v>1.1302072739187561</v>
      </c>
      <c r="L88" s="18">
        <v>0.24457100598427814</v>
      </c>
      <c r="M88" s="18">
        <v>0.95770339622352729</v>
      </c>
      <c r="N88" s="18">
        <v>0.36920125911845797</v>
      </c>
      <c r="O88" s="18">
        <v>1.0958049668654843</v>
      </c>
      <c r="P88" s="18">
        <v>0.28921193467368872</v>
      </c>
      <c r="Q88" s="18">
        <v>1.7712237821798822</v>
      </c>
      <c r="R88" s="18">
        <v>9.7746807905207025E-2</v>
      </c>
      <c r="S88" s="18">
        <v>2.0042562693225161</v>
      </c>
      <c r="T88" s="18">
        <v>8.1195887161030933E-2</v>
      </c>
    </row>
    <row r="89" spans="1:20" x14ac:dyDescent="0.2">
      <c r="A89" s="18">
        <v>1.3831071488888091</v>
      </c>
      <c r="B89" s="18">
        <v>0.15386805633290618</v>
      </c>
      <c r="C89" s="18">
        <v>1.1497905481243964</v>
      </c>
      <c r="D89" s="18">
        <v>0.28120882634526312</v>
      </c>
      <c r="E89" s="18">
        <v>1.1389305544398236</v>
      </c>
      <c r="F89" s="18">
        <v>0.23712963842450804</v>
      </c>
      <c r="G89" s="18">
        <v>0.98527659654832833</v>
      </c>
      <c r="H89" s="18">
        <v>0.34218981842428559</v>
      </c>
      <c r="I89" s="18">
        <v>1.1100081557021388</v>
      </c>
      <c r="J89" s="18">
        <v>0.26552201402141573</v>
      </c>
      <c r="K89" s="18">
        <v>1.1673458139460298</v>
      </c>
      <c r="L89" s="18">
        <v>0.2449423258785387</v>
      </c>
      <c r="M89" s="18">
        <v>0.99799990612873124</v>
      </c>
      <c r="N89" s="18">
        <v>0.33722137575405498</v>
      </c>
      <c r="O89" s="18">
        <v>1.1311613257884887</v>
      </c>
      <c r="P89" s="18">
        <v>0.29347756815681952</v>
      </c>
      <c r="Q89" s="18">
        <v>1.8084776097754882</v>
      </c>
      <c r="R89" s="18">
        <v>9.4428230804691399E-2</v>
      </c>
      <c r="S89" s="18">
        <v>2.0399414141644718</v>
      </c>
      <c r="T89" s="18">
        <v>7.950203280300959E-2</v>
      </c>
    </row>
    <row r="90" spans="1:20" x14ac:dyDescent="0.2">
      <c r="A90" s="18">
        <v>1.4299585088588951</v>
      </c>
      <c r="B90" s="18">
        <v>0.13185081280545749</v>
      </c>
      <c r="C90" s="18">
        <v>1.1945036104271276</v>
      </c>
      <c r="D90" s="18">
        <v>0.25904165313411653</v>
      </c>
      <c r="E90" s="18">
        <v>1.1897095056338096</v>
      </c>
      <c r="F90" s="18">
        <v>0.21896095323430936</v>
      </c>
      <c r="G90" s="18">
        <v>1.0258864354397055</v>
      </c>
      <c r="H90" s="18">
        <v>0.32602040030684348</v>
      </c>
      <c r="I90" s="18">
        <v>1.1572801355277376</v>
      </c>
      <c r="J90" s="18">
        <v>0.21728812343064333</v>
      </c>
      <c r="K90" s="18">
        <v>1.2044843539733039</v>
      </c>
      <c r="L90" s="18">
        <v>0.24830474029764582</v>
      </c>
      <c r="M90" s="18">
        <v>1.0382964160339352</v>
      </c>
      <c r="N90" s="18">
        <v>0.31994681601295061</v>
      </c>
      <c r="O90" s="18">
        <v>1.1665176847114931</v>
      </c>
      <c r="P90" s="18">
        <v>0.29564873796188229</v>
      </c>
      <c r="Q90" s="18">
        <v>1.8457314373710942</v>
      </c>
      <c r="R90" s="18">
        <v>9.0130264514172304E-2</v>
      </c>
      <c r="S90" s="18">
        <v>2.0756265590064271</v>
      </c>
      <c r="T90" s="18">
        <v>7.690529140702336E-2</v>
      </c>
    </row>
    <row r="91" spans="1:20" x14ac:dyDescent="0.2">
      <c r="A91" s="18">
        <v>1.476809868828981</v>
      </c>
      <c r="B91" s="18">
        <v>0.10792011045489239</v>
      </c>
      <c r="C91" s="18">
        <v>1.2392166727298584</v>
      </c>
      <c r="D91" s="18">
        <v>0.24332793722397569</v>
      </c>
      <c r="E91" s="18">
        <v>1.2404884568277956</v>
      </c>
      <c r="F91" s="18">
        <v>0.19334555269776282</v>
      </c>
      <c r="G91" s="18">
        <v>1.0664962743310826</v>
      </c>
      <c r="H91" s="18">
        <v>0.30876217308757414</v>
      </c>
      <c r="I91" s="18">
        <v>1.2045521153533363</v>
      </c>
      <c r="J91" s="18">
        <v>0.17007232661809285</v>
      </c>
      <c r="K91" s="18">
        <v>1.241622894000578</v>
      </c>
      <c r="L91" s="18">
        <v>0.24807757071738129</v>
      </c>
      <c r="M91" s="18">
        <v>1.0785929259391391</v>
      </c>
      <c r="N91" s="18">
        <v>0.29650989844290698</v>
      </c>
      <c r="O91" s="18">
        <v>1.2018740436344975</v>
      </c>
      <c r="P91" s="18">
        <v>0.2957254440888768</v>
      </c>
      <c r="Q91" s="18">
        <v>1.8829852649667003</v>
      </c>
      <c r="R91" s="18">
        <v>8.485290903364974E-2</v>
      </c>
      <c r="S91" s="18">
        <v>2.1113117038483824</v>
      </c>
      <c r="T91" s="18">
        <v>7.340566297307223E-2</v>
      </c>
    </row>
    <row r="92" spans="1:20" x14ac:dyDescent="0.2">
      <c r="A92" s="18">
        <v>1.523661228799067</v>
      </c>
      <c r="B92" s="18">
        <v>9.8644711705948018E-2</v>
      </c>
      <c r="C92" s="18">
        <v>1.28392973503259</v>
      </c>
      <c r="D92" s="18">
        <v>0.22540163678987524</v>
      </c>
      <c r="E92" s="18">
        <v>1.2912674080217816</v>
      </c>
      <c r="F92" s="18">
        <v>0.16028343681486856</v>
      </c>
      <c r="G92" s="18">
        <v>1.1071061132224598</v>
      </c>
      <c r="H92" s="18">
        <v>0.29099242007682946</v>
      </c>
      <c r="I92" s="18">
        <v>1.2518240951789341</v>
      </c>
      <c r="J92" s="18">
        <v>0.13960410178832636</v>
      </c>
      <c r="K92" s="18">
        <v>1.2787614340278517</v>
      </c>
      <c r="L92" s="18">
        <v>0.24407393401334501</v>
      </c>
      <c r="M92" s="18">
        <v>1.1188894358443435</v>
      </c>
      <c r="N92" s="18">
        <v>0.27820640290714282</v>
      </c>
      <c r="O92" s="18">
        <v>1.2372304025575014</v>
      </c>
      <c r="P92" s="18">
        <v>0.29370768653780321</v>
      </c>
      <c r="Q92" s="18">
        <v>1.9202390925623063</v>
      </c>
      <c r="R92" s="18">
        <v>8.0226422548128853E-2</v>
      </c>
      <c r="S92" s="18">
        <v>2.1469968486903377</v>
      </c>
      <c r="T92" s="18">
        <v>6.9003147501156187E-2</v>
      </c>
    </row>
    <row r="93" spans="1:20" x14ac:dyDescent="0.2">
      <c r="A93" s="18">
        <v>1.5705125887691529</v>
      </c>
      <c r="B93" s="18">
        <v>8.6340779152006025E-2</v>
      </c>
      <c r="C93" s="18">
        <v>1.3286427973353208</v>
      </c>
      <c r="D93" s="18">
        <v>0.20295318486176786</v>
      </c>
      <c r="E93" s="18">
        <v>1.3420463592157676</v>
      </c>
      <c r="F93" s="18">
        <v>0.13406709730572805</v>
      </c>
      <c r="G93" s="18">
        <v>1.1477159521138369</v>
      </c>
      <c r="H93" s="18">
        <v>0.26846189310580321</v>
      </c>
      <c r="I93" s="18">
        <v>1.2990960750045328</v>
      </c>
      <c r="J93" s="18">
        <v>0.12386584975403263</v>
      </c>
      <c r="K93" s="18">
        <v>1.3158999740551258</v>
      </c>
      <c r="L93" s="18">
        <v>0.2362938301855369</v>
      </c>
      <c r="M93" s="18">
        <v>1.1591859457495475</v>
      </c>
      <c r="N93" s="18">
        <v>0.25792423069777137</v>
      </c>
      <c r="O93" s="18">
        <v>1.2725867614805058</v>
      </c>
      <c r="P93" s="18">
        <v>0.28959546530866148</v>
      </c>
      <c r="Q93" s="18">
        <v>1.9574929201579123</v>
      </c>
      <c r="R93" s="18">
        <v>7.7475402642426042E-2</v>
      </c>
      <c r="S93" s="18">
        <v>2.182681993532293</v>
      </c>
      <c r="T93" s="18">
        <v>6.3697744991275243E-2</v>
      </c>
    </row>
    <row r="94" spans="1:20" x14ac:dyDescent="0.2">
      <c r="A94" s="18">
        <v>1.6173639487392388</v>
      </c>
      <c r="B94" s="18">
        <v>7.1611088093640474E-2</v>
      </c>
      <c r="C94" s="18">
        <v>1.3733558596380515</v>
      </c>
      <c r="D94" s="18">
        <v>0.17598258143965337</v>
      </c>
      <c r="E94" s="18">
        <v>1.3928253104097537</v>
      </c>
      <c r="F94" s="18">
        <v>0.12173999988571747</v>
      </c>
      <c r="G94" s="18">
        <v>1.1883257910052145</v>
      </c>
      <c r="H94" s="18">
        <v>0.24980591730855156</v>
      </c>
      <c r="I94" s="18">
        <v>1.3463680548301316</v>
      </c>
      <c r="J94" s="18">
        <v>0.10727944345962788</v>
      </c>
      <c r="K94" s="18">
        <v>1.3530385140823999</v>
      </c>
      <c r="L94" s="18">
        <v>0.22473725923395688</v>
      </c>
      <c r="M94" s="18">
        <v>1.1994824556547514</v>
      </c>
      <c r="N94" s="18">
        <v>0.23148913527408191</v>
      </c>
      <c r="O94" s="18">
        <v>1.3079431204035101</v>
      </c>
      <c r="P94" s="18">
        <v>0.28338878040145143</v>
      </c>
      <c r="Q94" s="18">
        <v>1.9947467477535183</v>
      </c>
      <c r="R94" s="18">
        <v>7.3989840844220611E-2</v>
      </c>
      <c r="S94" s="18">
        <v>2.2183671383742487</v>
      </c>
      <c r="T94" s="18">
        <v>5.7489455443429309E-2</v>
      </c>
    </row>
    <row r="95" spans="1:20" x14ac:dyDescent="0.2">
      <c r="A95" s="18">
        <v>1.6642153087093248</v>
      </c>
      <c r="B95" s="18">
        <v>6.2064089069198053E-2</v>
      </c>
      <c r="C95" s="18">
        <v>1.4180689219407832</v>
      </c>
      <c r="D95" s="18">
        <v>0.14601251022458808</v>
      </c>
      <c r="E95" s="18">
        <v>1.4436042616037397</v>
      </c>
      <c r="F95" s="18">
        <v>0.10654110131114521</v>
      </c>
      <c r="G95" s="18">
        <v>1.2289356298965917</v>
      </c>
      <c r="H95" s="18">
        <v>0.23767560022516496</v>
      </c>
      <c r="I95" s="18">
        <v>1.3936400346557303</v>
      </c>
      <c r="J95" s="18">
        <v>9.5032335621644787E-2</v>
      </c>
      <c r="K95" s="18">
        <v>1.3901770541096736</v>
      </c>
      <c r="L95" s="18">
        <v>0.21674370090545961</v>
      </c>
      <c r="M95" s="18">
        <v>1.2397789655599554</v>
      </c>
      <c r="N95" s="18">
        <v>0.21811590651019139</v>
      </c>
      <c r="O95" s="18">
        <v>1.3432994793265145</v>
      </c>
      <c r="P95" s="18">
        <v>0.27508763181617324</v>
      </c>
      <c r="Q95" s="18">
        <v>2.0320005753491244</v>
      </c>
      <c r="R95" s="18">
        <v>6.9769737153512604E-2</v>
      </c>
      <c r="S95" s="18">
        <v>2.254052283216204</v>
      </c>
      <c r="T95" s="18">
        <v>5.0378278857618544E-2</v>
      </c>
    </row>
    <row r="96" spans="1:20" x14ac:dyDescent="0.2">
      <c r="A96" s="18">
        <v>1.7110666686794107</v>
      </c>
      <c r="B96" s="18">
        <v>5.4688632635925105E-2</v>
      </c>
      <c r="C96" s="18">
        <v>1.4627819842435139</v>
      </c>
      <c r="D96" s="18">
        <v>0.12128336188940858</v>
      </c>
      <c r="E96" s="18">
        <v>1.4943832127977257</v>
      </c>
      <c r="F96" s="18">
        <v>9.2624730851459003E-2</v>
      </c>
      <c r="G96" s="18">
        <v>1.2695454687879688</v>
      </c>
      <c r="H96" s="18">
        <v>0.22651717114119993</v>
      </c>
      <c r="I96" s="18">
        <v>1.4409120144813281</v>
      </c>
      <c r="J96" s="18">
        <v>8.199692386763284E-2</v>
      </c>
      <c r="K96" s="18">
        <v>1.4273155941369478</v>
      </c>
      <c r="L96" s="18">
        <v>0.20566988380531556</v>
      </c>
      <c r="M96" s="18">
        <v>1.2800754754651598</v>
      </c>
      <c r="N96" s="18">
        <v>0.20668535706540359</v>
      </c>
      <c r="O96" s="18">
        <v>1.3786558382495184</v>
      </c>
      <c r="P96" s="18">
        <v>0.26469201955282706</v>
      </c>
      <c r="Q96" s="18">
        <v>2.0692544029447304</v>
      </c>
      <c r="R96" s="18">
        <v>6.4815091570301991E-2</v>
      </c>
      <c r="S96" s="18">
        <v>2.2897374280581593</v>
      </c>
      <c r="T96" s="18">
        <v>4.2684038701275601E-2</v>
      </c>
    </row>
    <row r="97" spans="1:20" x14ac:dyDescent="0.2">
      <c r="A97" s="18">
        <v>1.7579180286494966</v>
      </c>
      <c r="B97" s="18">
        <v>5.0277427924912702E-2</v>
      </c>
      <c r="C97" s="18">
        <v>1.5074950465462456</v>
      </c>
      <c r="D97" s="18">
        <v>9.6340676119099938E-2</v>
      </c>
      <c r="E97" s="18">
        <v>1.5451621639917117</v>
      </c>
      <c r="F97" s="18">
        <v>7.9903620298564834E-2</v>
      </c>
      <c r="G97" s="18">
        <v>1.310155307679346</v>
      </c>
      <c r="H97" s="18">
        <v>0.21908819898866203</v>
      </c>
      <c r="I97" s="18">
        <v>1.4881839943069268</v>
      </c>
      <c r="J97" s="18">
        <v>7.9287884966868311E-2</v>
      </c>
      <c r="K97" s="18">
        <v>1.4644541341642219</v>
      </c>
      <c r="L97" s="18">
        <v>0.19135909488479563</v>
      </c>
      <c r="M97" s="18">
        <v>1.3203719853703637</v>
      </c>
      <c r="N97" s="18">
        <v>0.19870875781008435</v>
      </c>
      <c r="O97" s="18">
        <v>1.4140121971725228</v>
      </c>
      <c r="P97" s="18">
        <v>0.25495845010534401</v>
      </c>
      <c r="Q97" s="18">
        <v>2.1065082305403364</v>
      </c>
      <c r="R97" s="18">
        <v>5.9125904094588795E-2</v>
      </c>
      <c r="S97" s="18">
        <v>2.3254225729001146</v>
      </c>
      <c r="T97" s="18">
        <v>4.0507512716347262E-2</v>
      </c>
    </row>
    <row r="98" spans="1:20" x14ac:dyDescent="0.2">
      <c r="A98" s="18">
        <v>1.8047693886195826</v>
      </c>
      <c r="B98" s="18">
        <v>4.6797815011502861E-2</v>
      </c>
      <c r="C98" s="18">
        <v>1.5522081088489763</v>
      </c>
      <c r="D98" s="18">
        <v>7.6964736994842575E-2</v>
      </c>
      <c r="E98" s="18">
        <v>1.5959411151856977</v>
      </c>
      <c r="F98" s="18">
        <v>6.3535183443653082E-2</v>
      </c>
      <c r="G98" s="18">
        <v>1.3507651465707231</v>
      </c>
      <c r="H98" s="18">
        <v>0.21306245989650141</v>
      </c>
      <c r="I98" s="18">
        <v>1.5354559741325255</v>
      </c>
      <c r="J98" s="18">
        <v>7.7574472333178032E-2</v>
      </c>
      <c r="K98" s="18">
        <v>1.5015926741914956</v>
      </c>
      <c r="L98" s="18">
        <v>0.17381133414390001</v>
      </c>
      <c r="M98" s="18">
        <v>1.3606684952755677</v>
      </c>
      <c r="N98" s="18">
        <v>0.18826885917070227</v>
      </c>
      <c r="O98" s="18">
        <v>1.4493685560955272</v>
      </c>
      <c r="P98" s="18">
        <v>0.2448408686794549</v>
      </c>
      <c r="Q98" s="18">
        <v>2.143762058135942</v>
      </c>
      <c r="R98" s="18">
        <v>5.2702174726373084E-2</v>
      </c>
      <c r="S98" s="18">
        <v>2.3611077177420703</v>
      </c>
      <c r="T98" s="18">
        <v>4.156088092730633E-2</v>
      </c>
    </row>
    <row r="99" spans="1:20" x14ac:dyDescent="0.2">
      <c r="A99" s="18">
        <v>1.8516207485896685</v>
      </c>
      <c r="B99" s="18">
        <v>4.9340254614612507E-2</v>
      </c>
      <c r="C99" s="18">
        <v>1.5969211711517071</v>
      </c>
      <c r="D99" s="18">
        <v>7.515548996158565E-2</v>
      </c>
      <c r="E99" s="18">
        <v>1.6467200663796837</v>
      </c>
      <c r="F99" s="18">
        <v>5.5551078656478022E-2</v>
      </c>
      <c r="G99" s="18">
        <v>1.3913749854621003</v>
      </c>
      <c r="H99" s="18">
        <v>0.20387804166996301</v>
      </c>
      <c r="I99" s="18">
        <v>1.5827279539581243</v>
      </c>
      <c r="J99" s="18">
        <v>7.4118735461785462E-2</v>
      </c>
      <c r="K99" s="18">
        <v>1.5387312142187697</v>
      </c>
      <c r="L99" s="18">
        <v>0.15703345430711513</v>
      </c>
      <c r="M99" s="18">
        <v>1.4009650051807716</v>
      </c>
      <c r="N99" s="18">
        <v>0.17921923352986646</v>
      </c>
      <c r="O99" s="18">
        <v>1.4847249150185315</v>
      </c>
      <c r="P99" s="18">
        <v>0.23286154176194962</v>
      </c>
      <c r="Q99" s="18">
        <v>2.181015885731548</v>
      </c>
      <c r="R99" s="18">
        <v>4.5543903465654699E-2</v>
      </c>
      <c r="S99" s="18">
        <v>2.3967928625840256</v>
      </c>
      <c r="T99" s="18">
        <v>4.2313286792277083E-2</v>
      </c>
    </row>
    <row r="100" spans="1:20" x14ac:dyDescent="0.2">
      <c r="A100" s="18">
        <v>1.8984721085597545</v>
      </c>
      <c r="B100" s="18">
        <v>5.0865718376478297E-2</v>
      </c>
      <c r="C100" s="18">
        <v>1.6416342334544387</v>
      </c>
      <c r="D100" s="18">
        <v>7.2215705054826856E-2</v>
      </c>
      <c r="E100" s="18">
        <v>1.6974990175736697</v>
      </c>
      <c r="F100" s="18">
        <v>5.4547733370679183E-2</v>
      </c>
      <c r="G100" s="18">
        <v>1.4319848243534774</v>
      </c>
      <c r="H100" s="18">
        <v>0.19153494430904688</v>
      </c>
      <c r="I100" s="18">
        <v>1.629999933783723</v>
      </c>
      <c r="J100" s="18">
        <v>6.8920674352690614E-2</v>
      </c>
      <c r="K100" s="18">
        <v>1.5758697542460438</v>
      </c>
      <c r="L100" s="18">
        <v>0.14081236457756124</v>
      </c>
      <c r="M100" s="18">
        <v>1.4412615150859756</v>
      </c>
      <c r="N100" s="18">
        <v>0.1709225316548984</v>
      </c>
      <c r="O100" s="18">
        <v>1.5200812739415359</v>
      </c>
      <c r="P100" s="18">
        <v>0.21902046935282812</v>
      </c>
      <c r="Q100" s="18">
        <v>2.2182697133271541</v>
      </c>
      <c r="R100" s="18">
        <v>3.9832834690474689E-2</v>
      </c>
      <c r="S100" s="18">
        <v>2.4324780074259809</v>
      </c>
      <c r="T100" s="18">
        <v>4.2764730311259533E-2</v>
      </c>
    </row>
    <row r="101" spans="1:20" x14ac:dyDescent="0.2">
      <c r="A101" s="18">
        <v>1.9453234685298404</v>
      </c>
      <c r="B101" s="18">
        <v>5.1374206297100239E-2</v>
      </c>
      <c r="C101" s="18">
        <v>1.6863472957571695</v>
      </c>
      <c r="D101" s="18">
        <v>6.8145382274566305E-2</v>
      </c>
      <c r="E101" s="18">
        <v>1.7482779687676557</v>
      </c>
      <c r="F101" s="18">
        <v>5.5292404905313952E-2</v>
      </c>
      <c r="G101" s="18">
        <v>1.472594663244855</v>
      </c>
      <c r="H101" s="18">
        <v>0.17603316781375281</v>
      </c>
      <c r="I101" s="18">
        <v>1.6772719136093208</v>
      </c>
      <c r="J101" s="18">
        <v>6.1980289005893599E-2</v>
      </c>
      <c r="K101" s="18">
        <v>1.6130082942733179</v>
      </c>
      <c r="L101" s="18">
        <v>0.12189379833102747</v>
      </c>
      <c r="M101" s="18">
        <v>1.4815580249911799</v>
      </c>
      <c r="N101" s="18">
        <v>0.15989119724023343</v>
      </c>
      <c r="O101" s="18">
        <v>1.5554376328645398</v>
      </c>
      <c r="P101" s="18">
        <v>0.20331765145209074</v>
      </c>
      <c r="Q101" s="18">
        <v>2.2555235409227601</v>
      </c>
      <c r="R101" s="18">
        <v>3.7236960079195087E-2</v>
      </c>
      <c r="S101" s="18">
        <v>2.4681631522679361</v>
      </c>
      <c r="T101" s="18">
        <v>4.2915211484253687E-2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R53"/>
  <sheetViews>
    <sheetView topLeftCell="B2" workbookViewId="0">
      <selection activeCell="Q8" sqref="Q8:R39"/>
    </sheetView>
  </sheetViews>
  <sheetFormatPr defaultRowHeight="12.75" x14ac:dyDescent="0.2"/>
  <cols>
    <col min="1" max="1" width="27.42578125" customWidth="1"/>
    <col min="2" max="2" width="2.42578125" customWidth="1"/>
    <col min="16" max="16" width="14.28515625" customWidth="1"/>
  </cols>
  <sheetData>
    <row r="1" spans="1:18" hidden="1" x14ac:dyDescent="0.2">
      <c r="A1" s="1" t="e">
        <f ca="1">DotStatQuery(B1)</f>
        <v>#NAME?</v>
      </c>
      <c r="B1" s="1" t="s">
        <v>147</v>
      </c>
    </row>
    <row r="2" spans="1:18" ht="23.25" x14ac:dyDescent="0.2">
      <c r="A2" s="2" t="s">
        <v>1</v>
      </c>
    </row>
    <row r="3" spans="1:18" x14ac:dyDescent="0.2">
      <c r="A3" s="25" t="s">
        <v>2</v>
      </c>
      <c r="B3" s="26"/>
      <c r="C3" s="27" t="s">
        <v>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  <c r="P3" s="14"/>
      <c r="Q3" t="s">
        <v>86</v>
      </c>
      <c r="R3">
        <f>STDEV(O9:O39)</f>
        <v>21.176528387219175</v>
      </c>
    </row>
    <row r="4" spans="1:18" x14ac:dyDescent="0.2">
      <c r="A4" s="32" t="s">
        <v>4</v>
      </c>
      <c r="B4" s="33"/>
      <c r="C4" s="27" t="s">
        <v>5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14"/>
      <c r="Q4" t="s">
        <v>87</v>
      </c>
      <c r="R4">
        <f>AVERAGE(O9:O39)</f>
        <v>27.102772072163109</v>
      </c>
    </row>
    <row r="5" spans="1:18" x14ac:dyDescent="0.2">
      <c r="A5" s="25" t="s">
        <v>6</v>
      </c>
      <c r="B5" s="26"/>
      <c r="C5" s="27" t="s">
        <v>148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  <c r="P5" s="14"/>
      <c r="Q5" t="s">
        <v>133</v>
      </c>
      <c r="R5">
        <f>PERCENTILE(O9:O39,0.8)</f>
        <v>48.865926748512237</v>
      </c>
    </row>
    <row r="6" spans="1:18" x14ac:dyDescent="0.2">
      <c r="A6" s="25" t="s">
        <v>8</v>
      </c>
      <c r="B6" s="26"/>
      <c r="C6" s="27" t="s">
        <v>9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9"/>
      <c r="P6" s="14"/>
    </row>
    <row r="7" spans="1:18" x14ac:dyDescent="0.2">
      <c r="A7" s="30" t="s">
        <v>10</v>
      </c>
      <c r="B7" s="31"/>
      <c r="C7" s="23" t="s">
        <v>11</v>
      </c>
      <c r="D7" s="23" t="s">
        <v>12</v>
      </c>
      <c r="E7" s="23" t="s">
        <v>13</v>
      </c>
      <c r="F7" s="23" t="s">
        <v>14</v>
      </c>
      <c r="G7" s="23" t="s">
        <v>15</v>
      </c>
      <c r="H7" s="23" t="s">
        <v>16</v>
      </c>
      <c r="I7" s="23" t="s">
        <v>17</v>
      </c>
      <c r="J7" s="23" t="s">
        <v>18</v>
      </c>
      <c r="K7" s="23" t="s">
        <v>19</v>
      </c>
      <c r="L7" s="23" t="s">
        <v>20</v>
      </c>
      <c r="M7" s="23" t="s">
        <v>21</v>
      </c>
      <c r="N7" s="23" t="s">
        <v>22</v>
      </c>
      <c r="O7" s="23" t="s">
        <v>23</v>
      </c>
      <c r="P7" s="15"/>
    </row>
    <row r="8" spans="1:18" ht="13.5" x14ac:dyDescent="0.25">
      <c r="A8" s="3" t="s">
        <v>24</v>
      </c>
      <c r="B8" s="4" t="s">
        <v>25</v>
      </c>
      <c r="C8" s="4" t="s">
        <v>25</v>
      </c>
      <c r="D8" s="4" t="s">
        <v>25</v>
      </c>
      <c r="E8" s="4" t="s">
        <v>25</v>
      </c>
      <c r="F8" s="4" t="s">
        <v>25</v>
      </c>
      <c r="G8" s="4" t="s">
        <v>25</v>
      </c>
      <c r="H8" s="4" t="s">
        <v>25</v>
      </c>
      <c r="I8" s="4" t="s">
        <v>25</v>
      </c>
      <c r="J8" s="4" t="s">
        <v>25</v>
      </c>
      <c r="K8" s="4" t="s">
        <v>25</v>
      </c>
      <c r="L8" s="4" t="s">
        <v>25</v>
      </c>
      <c r="M8" s="4" t="s">
        <v>25</v>
      </c>
      <c r="N8" s="4" t="s">
        <v>25</v>
      </c>
      <c r="O8" s="4" t="s">
        <v>25</v>
      </c>
      <c r="P8" s="3" t="s">
        <v>24</v>
      </c>
      <c r="Q8" t="s">
        <v>150</v>
      </c>
      <c r="R8" t="s">
        <v>88</v>
      </c>
    </row>
    <row r="9" spans="1:18" ht="13.5" x14ac:dyDescent="0.25">
      <c r="A9" s="5" t="s">
        <v>26</v>
      </c>
      <c r="B9" s="4" t="s">
        <v>25</v>
      </c>
      <c r="C9" s="20">
        <v>59.987341616207672</v>
      </c>
      <c r="D9" s="22">
        <v>60.421541062896907</v>
      </c>
      <c r="E9" s="20">
        <v>59.629724364986423</v>
      </c>
      <c r="F9" s="20">
        <v>60.555860493405923</v>
      </c>
      <c r="G9" s="20">
        <v>61.316813011962992</v>
      </c>
      <c r="H9" s="20">
        <v>61.162350559733689</v>
      </c>
      <c r="I9" s="20">
        <v>60.790941135052833</v>
      </c>
      <c r="J9" s="20">
        <v>60.821500494931222</v>
      </c>
      <c r="K9" s="20">
        <v>59.939690979031312</v>
      </c>
      <c r="L9" s="20">
        <v>58.232563896280723</v>
      </c>
      <c r="M9" s="20">
        <v>57.796008469858883</v>
      </c>
      <c r="N9" s="20">
        <v>57.661732456140349</v>
      </c>
      <c r="O9" s="20">
        <v>56.880607315389931</v>
      </c>
      <c r="P9" s="5" t="s">
        <v>26</v>
      </c>
      <c r="Q9">
        <f>RANK(O9,O$9:O$39)</f>
        <v>4</v>
      </c>
      <c r="R9">
        <f>(O9-R$4)/R$3</f>
        <v>1.4061717151522748</v>
      </c>
    </row>
    <row r="10" spans="1:18" ht="13.5" x14ac:dyDescent="0.25">
      <c r="A10" s="5" t="s">
        <v>27</v>
      </c>
      <c r="B10" s="4" t="s">
        <v>25</v>
      </c>
      <c r="C10" s="21">
        <v>34.268671870042517</v>
      </c>
      <c r="D10" s="19">
        <v>33.890298868526699</v>
      </c>
      <c r="E10" s="19">
        <v>33.344604846750769</v>
      </c>
      <c r="F10" s="21">
        <v>32.319977767259687</v>
      </c>
      <c r="G10" s="19">
        <v>33.745733788395903</v>
      </c>
      <c r="H10" s="19">
        <v>36.175601519628543</v>
      </c>
      <c r="I10" s="19">
        <v>37.442540743836183</v>
      </c>
      <c r="J10" s="19">
        <v>40.680447676005663</v>
      </c>
      <c r="K10" s="19">
        <v>41.776315789473692</v>
      </c>
      <c r="L10" s="19">
        <v>39.762002462043498</v>
      </c>
      <c r="M10" s="19">
        <v>36.657880167576991</v>
      </c>
      <c r="N10" s="19">
        <v>37.198160615582893</v>
      </c>
      <c r="O10" s="19">
        <v>37.784536735620172</v>
      </c>
      <c r="P10" s="5" t="s">
        <v>27</v>
      </c>
      <c r="Q10">
        <f t="shared" ref="Q10:Q39" si="0">RANK(O10,O$9:O$39)</f>
        <v>10</v>
      </c>
      <c r="R10">
        <f t="shared" ref="R10:R39" si="1">(O10-R$4)/R$3</f>
        <v>0.50441528791394841</v>
      </c>
    </row>
    <row r="11" spans="1:18" ht="13.5" x14ac:dyDescent="0.25">
      <c r="A11" s="5" t="s">
        <v>28</v>
      </c>
      <c r="B11" s="4" t="s">
        <v>25</v>
      </c>
      <c r="C11" s="20">
        <v>8.7505699787938021</v>
      </c>
      <c r="D11" s="20">
        <v>7.0743043267472121</v>
      </c>
      <c r="E11" s="20">
        <v>8.1591449545763854</v>
      </c>
      <c r="F11" s="20">
        <v>8.2500709154235494</v>
      </c>
      <c r="G11" s="20">
        <v>7.5799826149285554</v>
      </c>
      <c r="H11" s="20">
        <v>7.7021723511002467</v>
      </c>
      <c r="I11" s="20">
        <v>7.3212175068092797</v>
      </c>
      <c r="J11" s="20">
        <v>8.0084811306786641</v>
      </c>
      <c r="K11" s="20">
        <v>7.1649492461627178</v>
      </c>
      <c r="L11" s="20">
        <v>7.9049672198573697</v>
      </c>
      <c r="M11" s="20">
        <v>7.5090849765031482</v>
      </c>
      <c r="N11" s="20">
        <v>8.7987303457519843</v>
      </c>
      <c r="O11" s="20">
        <v>6.3610964015673312</v>
      </c>
      <c r="P11" s="5" t="s">
        <v>28</v>
      </c>
      <c r="Q11">
        <f t="shared" si="0"/>
        <v>27</v>
      </c>
      <c r="R11">
        <f t="shared" si="1"/>
        <v>-0.97946534442888922</v>
      </c>
    </row>
    <row r="12" spans="1:18" ht="13.5" x14ac:dyDescent="0.25">
      <c r="A12" s="5" t="s">
        <v>29</v>
      </c>
      <c r="B12" s="4" t="s">
        <v>25</v>
      </c>
      <c r="C12" s="19">
        <v>51.842184519626542</v>
      </c>
      <c r="D12" s="19">
        <v>52.036244150154353</v>
      </c>
      <c r="E12" s="19">
        <v>55.206578817001898</v>
      </c>
      <c r="F12" s="19">
        <v>55.242334322453011</v>
      </c>
      <c r="G12" s="19">
        <v>55.296776729559753</v>
      </c>
      <c r="H12" s="19">
        <v>54.880883207437549</v>
      </c>
      <c r="I12" s="19">
        <v>55.056715279763623</v>
      </c>
      <c r="J12" s="19">
        <v>56.594543744120408</v>
      </c>
      <c r="K12" s="19">
        <v>57.656817969987877</v>
      </c>
      <c r="L12" s="19">
        <v>54.396117229792793</v>
      </c>
      <c r="M12" s="19">
        <v>53.401906199867888</v>
      </c>
      <c r="N12" s="19">
        <v>53.000383435582819</v>
      </c>
      <c r="O12" s="19">
        <v>50.795820720632747</v>
      </c>
      <c r="P12" s="5" t="s">
        <v>29</v>
      </c>
      <c r="Q12">
        <f t="shared" si="0"/>
        <v>6</v>
      </c>
      <c r="R12">
        <f t="shared" si="1"/>
        <v>1.1188353546546976</v>
      </c>
    </row>
    <row r="13" spans="1:18" ht="13.5" x14ac:dyDescent="0.25">
      <c r="A13" s="5" t="s">
        <v>31</v>
      </c>
      <c r="B13" s="4" t="s">
        <v>25</v>
      </c>
      <c r="C13" s="19">
        <v>13.90184776155321</v>
      </c>
      <c r="D13" s="19">
        <v>10.11561355085275</v>
      </c>
      <c r="E13" s="19">
        <v>8.5374152449108625</v>
      </c>
      <c r="F13" s="19">
        <v>8.4155363748458694</v>
      </c>
      <c r="G13" s="19">
        <v>7.678018575851393</v>
      </c>
      <c r="H13" s="19">
        <v>7.5648640200062527</v>
      </c>
      <c r="I13" s="19">
        <v>6.8153266331658289</v>
      </c>
      <c r="J13" s="19">
        <v>5.470049259214762</v>
      </c>
      <c r="K13" s="19">
        <v>6.2699936020473457</v>
      </c>
      <c r="L13" s="19">
        <v>6.6352729906244994</v>
      </c>
      <c r="M13" s="19">
        <v>5.3021709703397821</v>
      </c>
      <c r="N13" s="19">
        <v>5.1837236900540944</v>
      </c>
      <c r="O13" s="19">
        <v>5.0467224029333781</v>
      </c>
      <c r="P13" s="5" t="s">
        <v>31</v>
      </c>
      <c r="Q13">
        <f t="shared" si="0"/>
        <v>30</v>
      </c>
      <c r="R13">
        <f t="shared" si="1"/>
        <v>-1.0415328360687004</v>
      </c>
    </row>
    <row r="14" spans="1:18" ht="13.5" x14ac:dyDescent="0.25">
      <c r="A14" s="5" t="s">
        <v>32</v>
      </c>
      <c r="B14" s="4" t="s">
        <v>25</v>
      </c>
      <c r="C14" s="20">
        <v>61.945573175150351</v>
      </c>
      <c r="D14" s="20">
        <v>54.458708763571487</v>
      </c>
      <c r="E14" s="20">
        <v>59.188897989161603</v>
      </c>
      <c r="F14" s="20">
        <v>55.445773535080633</v>
      </c>
      <c r="G14" s="20">
        <v>59.588499202905062</v>
      </c>
      <c r="H14" s="20">
        <v>58.601505828406751</v>
      </c>
      <c r="I14" s="20">
        <v>64.640732057267968</v>
      </c>
      <c r="J14" s="20">
        <v>62.753810112304599</v>
      </c>
      <c r="K14" s="20">
        <v>66.312891235945017</v>
      </c>
      <c r="L14" s="20">
        <v>63.004712058203459</v>
      </c>
      <c r="M14" s="20">
        <v>60.95635500312293</v>
      </c>
      <c r="N14" s="20">
        <v>60.133055701733639</v>
      </c>
      <c r="O14" s="20">
        <v>57.516404480271653</v>
      </c>
      <c r="P14" s="5" t="s">
        <v>32</v>
      </c>
      <c r="Q14">
        <f t="shared" si="0"/>
        <v>3</v>
      </c>
      <c r="R14">
        <f t="shared" si="1"/>
        <v>1.4361953882140712</v>
      </c>
    </row>
    <row r="15" spans="1:18" ht="13.5" x14ac:dyDescent="0.25">
      <c r="A15" s="5" t="s">
        <v>33</v>
      </c>
      <c r="B15" s="4" t="s">
        <v>25</v>
      </c>
      <c r="C15" s="21">
        <v>16.010255398875849</v>
      </c>
      <c r="D15" s="19">
        <v>14.07466521332918</v>
      </c>
      <c r="E15" s="19">
        <v>6.3821153920469911</v>
      </c>
      <c r="F15" s="19">
        <v>8.926795685764553</v>
      </c>
      <c r="G15" s="19">
        <v>7.8577985160253956</v>
      </c>
      <c r="H15" s="19">
        <v>7.3350983790784943</v>
      </c>
      <c r="I15" s="19">
        <v>8.9683492813698535</v>
      </c>
      <c r="J15" s="19">
        <v>11.38525624336611</v>
      </c>
      <c r="K15" s="19">
        <v>12.10945735126702</v>
      </c>
      <c r="L15" s="19">
        <v>9.9366478446494959</v>
      </c>
      <c r="M15" s="19">
        <v>8.9523665583515974</v>
      </c>
      <c r="N15" s="19">
        <v>10.225990255718569</v>
      </c>
      <c r="O15" s="19">
        <v>9.6990754372533985</v>
      </c>
      <c r="P15" s="5" t="s">
        <v>33</v>
      </c>
      <c r="Q15">
        <f t="shared" si="0"/>
        <v>21</v>
      </c>
      <c r="R15">
        <f t="shared" si="1"/>
        <v>-0.82183898685742518</v>
      </c>
    </row>
    <row r="16" spans="1:18" ht="13.5" x14ac:dyDescent="0.25">
      <c r="A16" s="5" t="s">
        <v>34</v>
      </c>
      <c r="B16" s="4" t="s">
        <v>25</v>
      </c>
      <c r="C16" s="20">
        <v>36.645962732919259</v>
      </c>
      <c r="D16" s="20">
        <v>36.024844720496887</v>
      </c>
      <c r="E16" s="20">
        <v>36.25</v>
      </c>
      <c r="F16" s="20">
        <v>33.962264150943398</v>
      </c>
      <c r="G16" s="20">
        <v>32.692307692307693</v>
      </c>
      <c r="H16" s="20">
        <v>32.467532467532472</v>
      </c>
      <c r="I16" s="20">
        <v>33.548387096774199</v>
      </c>
      <c r="J16" s="20">
        <v>37.179487179487182</v>
      </c>
      <c r="K16" s="20">
        <v>36.875</v>
      </c>
      <c r="L16" s="20">
        <v>34.545454545454547</v>
      </c>
      <c r="M16" s="20">
        <v>32.934131736526943</v>
      </c>
      <c r="N16" s="20">
        <v>32.515337423312893</v>
      </c>
      <c r="O16" s="20">
        <v>35.625</v>
      </c>
      <c r="P16" s="5" t="s">
        <v>34</v>
      </c>
      <c r="Q16">
        <f t="shared" si="0"/>
        <v>11</v>
      </c>
      <c r="R16">
        <f t="shared" si="1"/>
        <v>0.40243744262541037</v>
      </c>
    </row>
    <row r="17" spans="1:18" ht="13.5" x14ac:dyDescent="0.25">
      <c r="A17" s="5" t="s">
        <v>35</v>
      </c>
      <c r="B17" s="4" t="s">
        <v>25</v>
      </c>
      <c r="C17" s="19">
        <v>10.24766754600876</v>
      </c>
      <c r="D17" s="19">
        <v>10.36501114862363</v>
      </c>
      <c r="E17" s="21">
        <v>9.9616059886940231</v>
      </c>
      <c r="F17" s="19">
        <v>10.73844246044486</v>
      </c>
      <c r="G17" s="19">
        <v>11.375628404456441</v>
      </c>
      <c r="H17" s="19">
        <v>11.52498442387378</v>
      </c>
      <c r="I17" s="19">
        <v>12.169249443561331</v>
      </c>
      <c r="J17" s="19">
        <v>12.315812667628361</v>
      </c>
      <c r="K17" s="19">
        <v>12.19652083183518</v>
      </c>
      <c r="L17" s="19">
        <v>13.03024291292329</v>
      </c>
      <c r="M17" s="19">
        <v>12.149900067546289</v>
      </c>
      <c r="N17" s="19">
        <v>12.173790835749079</v>
      </c>
      <c r="O17" s="19">
        <v>11.602661097737959</v>
      </c>
      <c r="P17" s="5" t="s">
        <v>35</v>
      </c>
      <c r="Q17">
        <f t="shared" si="0"/>
        <v>19</v>
      </c>
      <c r="R17">
        <f t="shared" si="1"/>
        <v>-0.73194768712798297</v>
      </c>
    </row>
    <row r="18" spans="1:18" ht="13.5" x14ac:dyDescent="0.25">
      <c r="A18" s="5" t="s">
        <v>36</v>
      </c>
      <c r="B18" s="4" t="s">
        <v>25</v>
      </c>
      <c r="C18" s="20">
        <v>29.536423841059602</v>
      </c>
      <c r="D18" s="20">
        <v>29.203935599284438</v>
      </c>
      <c r="E18" s="20">
        <v>27.170993733213969</v>
      </c>
      <c r="F18" s="20">
        <v>24.508928571428569</v>
      </c>
      <c r="G18" s="22">
        <v>25.27376259307928</v>
      </c>
      <c r="H18" s="20">
        <v>26.81067344345616</v>
      </c>
      <c r="I18" s="20">
        <v>27.868150684931511</v>
      </c>
      <c r="J18" s="20">
        <v>29.755671902268759</v>
      </c>
      <c r="K18" s="20">
        <v>29.271582733812949</v>
      </c>
      <c r="L18" s="20">
        <v>28.298368298368299</v>
      </c>
      <c r="M18" s="22">
        <v>27.25940400586224</v>
      </c>
      <c r="N18" s="20">
        <v>28.00601202404809</v>
      </c>
      <c r="O18" s="20">
        <v>25.916624811652429</v>
      </c>
      <c r="P18" s="5" t="s">
        <v>36</v>
      </c>
      <c r="Q18">
        <f t="shared" si="0"/>
        <v>15</v>
      </c>
      <c r="R18">
        <f t="shared" si="1"/>
        <v>-5.6012356644187432E-2</v>
      </c>
    </row>
    <row r="19" spans="1:18" ht="13.5" x14ac:dyDescent="0.25">
      <c r="A19" s="5" t="s">
        <v>37</v>
      </c>
      <c r="B19" s="4" t="s">
        <v>25</v>
      </c>
      <c r="C19" s="19">
        <v>13.35722762283063</v>
      </c>
      <c r="D19" s="19">
        <v>10.90463110102518</v>
      </c>
      <c r="E19" s="19">
        <v>10.158628432113961</v>
      </c>
      <c r="F19" s="19">
        <v>8.7936709936170327</v>
      </c>
      <c r="G19" s="19">
        <v>10.34045452836637</v>
      </c>
      <c r="H19" s="19">
        <v>8.8257021455640405</v>
      </c>
      <c r="I19" s="19">
        <v>7.4875846675832376</v>
      </c>
      <c r="J19" s="19">
        <v>7.4840353135259132</v>
      </c>
      <c r="K19" s="19">
        <v>7.0942901815677883</v>
      </c>
      <c r="L19" s="19">
        <v>6.9867192769658288</v>
      </c>
      <c r="M19" s="19">
        <v>6.1996435807227694</v>
      </c>
      <c r="N19" s="19">
        <v>6.0876475442170888</v>
      </c>
      <c r="O19" s="19">
        <v>6.9782951177720234</v>
      </c>
      <c r="P19" s="5" t="s">
        <v>37</v>
      </c>
      <c r="Q19">
        <f t="shared" si="0"/>
        <v>25</v>
      </c>
      <c r="R19">
        <f t="shared" si="1"/>
        <v>-0.95031992904639451</v>
      </c>
    </row>
    <row r="20" spans="1:18" ht="13.5" x14ac:dyDescent="0.25">
      <c r="A20" s="5" t="s">
        <v>38</v>
      </c>
      <c r="B20" s="4" t="s">
        <v>25</v>
      </c>
      <c r="C20" s="20">
        <v>10.3448275862069</v>
      </c>
      <c r="D20" s="20">
        <v>8.0250783699059571</v>
      </c>
      <c r="E20" s="22">
        <v>6.0808659662527864</v>
      </c>
      <c r="F20" s="20">
        <v>4.7342995169082123</v>
      </c>
      <c r="G20" s="20">
        <v>3.9087947882736152</v>
      </c>
      <c r="H20" s="20">
        <v>4.1199736321687546</v>
      </c>
      <c r="I20" s="20">
        <v>4.0266222961730458</v>
      </c>
      <c r="J20" s="20">
        <v>3.1712113003872471</v>
      </c>
      <c r="K20" s="20">
        <v>3.0020340174209199</v>
      </c>
      <c r="L20" s="20">
        <v>3.0270233007031568</v>
      </c>
      <c r="M20" s="20">
        <v>3.1138477533930931</v>
      </c>
      <c r="N20" s="20">
        <v>2.6846071740466408</v>
      </c>
      <c r="O20" s="20">
        <v>2.7350657410211259</v>
      </c>
      <c r="P20" s="5" t="s">
        <v>38</v>
      </c>
      <c r="Q20">
        <f t="shared" si="0"/>
        <v>31</v>
      </c>
      <c r="R20">
        <f t="shared" si="1"/>
        <v>-1.1506941027146262</v>
      </c>
    </row>
    <row r="21" spans="1:18" ht="13.5" x14ac:dyDescent="0.25">
      <c r="A21" s="5" t="s">
        <v>39</v>
      </c>
      <c r="B21" s="4" t="s">
        <v>25</v>
      </c>
      <c r="C21" s="19">
        <v>65.61050241832001</v>
      </c>
      <c r="D21" s="19">
        <v>60.263237214910092</v>
      </c>
      <c r="E21" s="19">
        <v>53.150092649783808</v>
      </c>
      <c r="F21" s="21">
        <v>72.004145614716947</v>
      </c>
      <c r="G21" s="19">
        <v>71.581062413663204</v>
      </c>
      <c r="H21" s="19">
        <v>79.08945882930422</v>
      </c>
      <c r="I21" s="19">
        <v>81.17647058823529</v>
      </c>
      <c r="J21" s="19">
        <v>81.317811934900547</v>
      </c>
      <c r="K21" s="19">
        <v>79.345626264897689</v>
      </c>
      <c r="L21" s="19">
        <v>74.787410270568756</v>
      </c>
      <c r="M21" s="19">
        <v>74.752899191816638</v>
      </c>
      <c r="N21" s="19">
        <v>74.143758449752141</v>
      </c>
      <c r="O21" s="19">
        <v>75.074715637204108</v>
      </c>
      <c r="P21" s="5" t="s">
        <v>39</v>
      </c>
      <c r="Q21">
        <f t="shared" si="0"/>
        <v>1</v>
      </c>
      <c r="R21">
        <f t="shared" si="1"/>
        <v>2.2653355964613096</v>
      </c>
    </row>
    <row r="22" spans="1:18" ht="13.5" x14ac:dyDescent="0.25">
      <c r="A22" s="5" t="s">
        <v>40</v>
      </c>
      <c r="B22" s="4" t="s">
        <v>25</v>
      </c>
      <c r="C22" s="20">
        <v>29.525593008739079</v>
      </c>
      <c r="D22" s="20">
        <v>26.36305323925593</v>
      </c>
      <c r="E22" s="20">
        <v>24.26229508196721</v>
      </c>
      <c r="F22" s="20">
        <v>24.899057873485869</v>
      </c>
      <c r="G22" s="20">
        <v>22.268041237113401</v>
      </c>
      <c r="H22" s="20">
        <v>24.632610216934921</v>
      </c>
      <c r="I22" s="20">
        <v>25.40464461646728</v>
      </c>
      <c r="J22" s="20">
        <v>27.411519777931989</v>
      </c>
      <c r="K22" s="20">
        <v>25.102880658436209</v>
      </c>
      <c r="L22" s="20">
        <v>20.957668285912561</v>
      </c>
      <c r="M22" s="20">
        <v>15.7968970380818</v>
      </c>
      <c r="N22" s="20">
        <v>15.93886462882096</v>
      </c>
      <c r="O22" s="20">
        <v>17.55952380952381</v>
      </c>
      <c r="P22" s="5" t="s">
        <v>40</v>
      </c>
      <c r="Q22">
        <f t="shared" si="0"/>
        <v>16</v>
      </c>
      <c r="R22">
        <f t="shared" si="1"/>
        <v>-0.450652160171778</v>
      </c>
    </row>
    <row r="23" spans="1:18" ht="13.5" x14ac:dyDescent="0.25">
      <c r="A23" s="5" t="s">
        <v>41</v>
      </c>
      <c r="B23" s="4" t="s">
        <v>25</v>
      </c>
      <c r="C23" s="19">
        <v>13.64001129422954</v>
      </c>
      <c r="D23" s="19">
        <v>14.278607515172959</v>
      </c>
      <c r="E23" s="19">
        <v>12.633264186537341</v>
      </c>
      <c r="F23" s="19">
        <v>13.106072254862349</v>
      </c>
      <c r="G23" s="19">
        <v>13.473045401695829</v>
      </c>
      <c r="H23" s="19">
        <v>14.391580608348949</v>
      </c>
      <c r="I23" s="19">
        <v>14.44699545389021</v>
      </c>
      <c r="J23" s="19">
        <v>13.63114047687446</v>
      </c>
      <c r="K23" s="19">
        <v>12.328318937609341</v>
      </c>
      <c r="L23" s="19">
        <v>11.73063022172912</v>
      </c>
      <c r="M23" s="19">
        <v>11.593479707252159</v>
      </c>
      <c r="N23" s="19">
        <v>10.593362386858869</v>
      </c>
      <c r="O23" s="19">
        <v>29.910269192422739</v>
      </c>
      <c r="P23" s="5" t="s">
        <v>41</v>
      </c>
      <c r="Q23">
        <f t="shared" si="0"/>
        <v>14</v>
      </c>
      <c r="R23">
        <f t="shared" si="1"/>
        <v>0.13257589104898132</v>
      </c>
    </row>
    <row r="24" spans="1:18" ht="13.5" x14ac:dyDescent="0.25">
      <c r="A24" s="5" t="s">
        <v>42</v>
      </c>
      <c r="B24" s="4" t="s">
        <v>25</v>
      </c>
      <c r="C24" s="20">
        <v>14.915382095744789</v>
      </c>
      <c r="D24" s="20">
        <v>14.01454725903911</v>
      </c>
      <c r="E24" s="20">
        <v>12.41473396998636</v>
      </c>
      <c r="F24" s="22">
        <v>11.79131563925578</v>
      </c>
      <c r="G24" s="22">
        <v>11.781405251951741</v>
      </c>
      <c r="H24" s="20">
        <v>9.5238095238095237</v>
      </c>
      <c r="I24" s="20">
        <v>8.3646683221000355</v>
      </c>
      <c r="J24" s="20">
        <v>8.3557105175563002</v>
      </c>
      <c r="K24" s="20">
        <v>8.4366388806397925</v>
      </c>
      <c r="L24" s="20">
        <v>8.5470158719275986</v>
      </c>
      <c r="M24" s="20">
        <v>7.8359783348115499</v>
      </c>
      <c r="N24" s="20">
        <v>7.6606339174566687</v>
      </c>
      <c r="O24" s="20">
        <v>8.4560318161732226</v>
      </c>
      <c r="P24" s="5" t="s">
        <v>42</v>
      </c>
      <c r="Q24">
        <f t="shared" si="0"/>
        <v>24</v>
      </c>
      <c r="R24">
        <f t="shared" si="1"/>
        <v>-0.88053810875081351</v>
      </c>
    </row>
    <row r="25" spans="1:18" ht="13.5" x14ac:dyDescent="0.25">
      <c r="A25" s="5" t="s">
        <v>43</v>
      </c>
      <c r="B25" s="4" t="s">
        <v>25</v>
      </c>
      <c r="C25" s="19">
        <v>16.621253405994551</v>
      </c>
      <c r="D25" s="19">
        <v>17.5</v>
      </c>
      <c r="E25" s="19">
        <v>16.430594900849862</v>
      </c>
      <c r="F25" s="19">
        <v>16.618075801749271</v>
      </c>
      <c r="G25" s="19">
        <v>16.265060240963859</v>
      </c>
      <c r="H25" s="19">
        <v>16.45962732919255</v>
      </c>
      <c r="I25" s="19">
        <v>16.560509554140129</v>
      </c>
      <c r="J25" s="19">
        <v>16.233766233766229</v>
      </c>
      <c r="K25" s="19">
        <v>16.225165562913912</v>
      </c>
      <c r="L25" s="19">
        <v>16.161616161616159</v>
      </c>
      <c r="M25" s="19">
        <v>15.59322033898305</v>
      </c>
      <c r="N25" s="19">
        <v>15</v>
      </c>
      <c r="O25" s="19">
        <v>14.57627118644068</v>
      </c>
      <c r="P25" s="5" t="s">
        <v>43</v>
      </c>
      <c r="Q25">
        <f t="shared" si="0"/>
        <v>18</v>
      </c>
      <c r="R25">
        <f t="shared" si="1"/>
        <v>-0.59152759397912646</v>
      </c>
    </row>
    <row r="26" spans="1:18" ht="13.5" x14ac:dyDescent="0.25">
      <c r="A26" s="5" t="s">
        <v>44</v>
      </c>
      <c r="B26" s="4" t="s">
        <v>25</v>
      </c>
      <c r="C26" s="20">
        <v>12.577018700681011</v>
      </c>
      <c r="D26" s="20">
        <v>12.729364394593039</v>
      </c>
      <c r="E26" s="20">
        <v>11.845662324895549</v>
      </c>
      <c r="F26" s="20">
        <v>11.441751673055681</v>
      </c>
      <c r="G26" s="20">
        <v>11.09319357656387</v>
      </c>
      <c r="H26" s="22">
        <v>10.267583577313269</v>
      </c>
      <c r="I26" s="20">
        <v>8.9261744966442951</v>
      </c>
      <c r="J26" s="20">
        <v>8.093994778067886</v>
      </c>
      <c r="K26" s="20">
        <v>7.5435203094777563</v>
      </c>
      <c r="L26" s="20">
        <v>7.515923566878981</v>
      </c>
      <c r="M26" s="20">
        <v>8.5319949811794231</v>
      </c>
      <c r="N26" s="20">
        <v>9.0131702140940035</v>
      </c>
      <c r="O26" s="20">
        <v>9.0823794332895478</v>
      </c>
      <c r="P26" s="5" t="s">
        <v>44</v>
      </c>
      <c r="Q26">
        <f t="shared" si="0"/>
        <v>22</v>
      </c>
      <c r="R26">
        <f t="shared" si="1"/>
        <v>-0.8509606631155624</v>
      </c>
    </row>
    <row r="27" spans="1:18" ht="13.5" x14ac:dyDescent="0.25">
      <c r="A27" s="5" t="s">
        <v>45</v>
      </c>
      <c r="B27" s="4" t="s">
        <v>25</v>
      </c>
      <c r="C27" s="19">
        <v>8.5635855226342237</v>
      </c>
      <c r="D27" s="19">
        <v>11.364484975292401</v>
      </c>
      <c r="E27" s="21">
        <v>10.96640730266679</v>
      </c>
      <c r="F27" s="21">
        <v>6.6670939040792518</v>
      </c>
      <c r="G27" s="19">
        <v>7.7103540122893621</v>
      </c>
      <c r="H27" s="19">
        <v>5.1812690216304214</v>
      </c>
      <c r="I27" s="19">
        <v>7.0623231397245911</v>
      </c>
      <c r="J27" s="19">
        <v>7.1916917742260233</v>
      </c>
      <c r="K27" s="19">
        <v>5.4260626215627852</v>
      </c>
      <c r="L27" s="19">
        <v>11.261725943482521</v>
      </c>
      <c r="M27" s="19">
        <v>6.2568445632202163</v>
      </c>
      <c r="N27" s="19">
        <v>6.0042653494160083</v>
      </c>
      <c r="O27" s="19">
        <v>6.4020982063182279</v>
      </c>
      <c r="P27" s="5" t="s">
        <v>45</v>
      </c>
      <c r="Q27">
        <f t="shared" si="0"/>
        <v>26</v>
      </c>
      <c r="R27">
        <f t="shared" si="1"/>
        <v>-0.97752915337806312</v>
      </c>
    </row>
    <row r="28" spans="1:18" ht="13.5" x14ac:dyDescent="0.25">
      <c r="A28" s="5" t="s">
        <v>47</v>
      </c>
      <c r="B28" s="4" t="s">
        <v>25</v>
      </c>
      <c r="C28" s="19">
        <v>60.888888888888893</v>
      </c>
      <c r="D28" s="19">
        <v>65.12141280353201</v>
      </c>
      <c r="E28" s="19">
        <v>63.913043478260867</v>
      </c>
      <c r="F28" s="19">
        <v>58.458244111349032</v>
      </c>
      <c r="G28" s="19">
        <v>56.871035940803381</v>
      </c>
      <c r="H28" s="19">
        <v>56.69456066945606</v>
      </c>
      <c r="I28" s="19">
        <v>56.935817805383017</v>
      </c>
      <c r="J28" s="19">
        <v>60.905349794238681</v>
      </c>
      <c r="K28" s="19">
        <v>61.963190184049083</v>
      </c>
      <c r="L28" s="19">
        <v>61.30346232179226</v>
      </c>
      <c r="M28" s="19">
        <v>60.816326530612237</v>
      </c>
      <c r="N28" s="19">
        <v>61.443298969072167</v>
      </c>
      <c r="O28" s="19">
        <v>63.037161328325112</v>
      </c>
      <c r="P28" s="5" t="s">
        <v>47</v>
      </c>
      <c r="Q28">
        <f t="shared" si="0"/>
        <v>2</v>
      </c>
      <c r="R28">
        <f t="shared" si="1"/>
        <v>1.6968970833694228</v>
      </c>
    </row>
    <row r="29" spans="1:18" ht="13.5" x14ac:dyDescent="0.25">
      <c r="A29" s="5" t="s">
        <v>48</v>
      </c>
      <c r="B29" s="4" t="s">
        <v>25</v>
      </c>
      <c r="C29" s="20">
        <v>52.796420581655482</v>
      </c>
      <c r="D29" s="20">
        <v>52.534900808229253</v>
      </c>
      <c r="E29" s="20">
        <v>53.703703703703709</v>
      </c>
      <c r="F29" s="20">
        <v>52.384243261921213</v>
      </c>
      <c r="G29" s="20">
        <v>51.92958700067706</v>
      </c>
      <c r="H29" s="20">
        <v>53.386454183266927</v>
      </c>
      <c r="I29" s="20">
        <v>54.64587394411955</v>
      </c>
      <c r="J29" s="20">
        <v>56.905370843989772</v>
      </c>
      <c r="K29" s="20">
        <v>52.761904761904773</v>
      </c>
      <c r="L29" s="20">
        <v>50.603174603174587</v>
      </c>
      <c r="M29" s="20">
        <v>48.659003831417628</v>
      </c>
      <c r="N29" s="20">
        <v>45.129870129870127</v>
      </c>
      <c r="O29" s="20">
        <v>46.062210456651222</v>
      </c>
      <c r="P29" s="5" t="s">
        <v>48</v>
      </c>
      <c r="Q29">
        <f t="shared" si="0"/>
        <v>8</v>
      </c>
      <c r="R29">
        <f t="shared" si="1"/>
        <v>0.89530436896025134</v>
      </c>
    </row>
    <row r="30" spans="1:18" ht="13.5" x14ac:dyDescent="0.25">
      <c r="A30" s="5" t="s">
        <v>49</v>
      </c>
      <c r="B30" s="4" t="s">
        <v>25</v>
      </c>
      <c r="C30" s="19">
        <v>52.427184466019419</v>
      </c>
      <c r="D30" s="19">
        <v>50</v>
      </c>
      <c r="E30" s="19">
        <v>54.285714285714292</v>
      </c>
      <c r="F30" s="19">
        <v>50.467289719626173</v>
      </c>
      <c r="G30" s="19">
        <v>49.541284403669728</v>
      </c>
      <c r="H30" s="19">
        <v>47.468654099079352</v>
      </c>
      <c r="I30" s="19">
        <v>45.552560646900261</v>
      </c>
      <c r="J30" s="19">
        <v>47.035573122529648</v>
      </c>
      <c r="K30" s="19">
        <v>51.461988304093573</v>
      </c>
      <c r="L30" s="19">
        <v>47.560975609756099</v>
      </c>
      <c r="M30" s="19">
        <v>44.259140474663248</v>
      </c>
      <c r="N30" s="19">
        <v>43.244990303813843</v>
      </c>
      <c r="O30" s="19">
        <v>45.287792536369402</v>
      </c>
      <c r="P30" s="5" t="s">
        <v>49</v>
      </c>
      <c r="Q30">
        <f t="shared" si="0"/>
        <v>9</v>
      </c>
      <c r="R30">
        <f t="shared" si="1"/>
        <v>0.85873473364886521</v>
      </c>
    </row>
    <row r="31" spans="1:18" ht="13.5" x14ac:dyDescent="0.25">
      <c r="A31" s="5" t="s">
        <v>50</v>
      </c>
      <c r="B31" s="4" t="s">
        <v>25</v>
      </c>
      <c r="C31" s="22">
        <v>8.9605734767025087</v>
      </c>
      <c r="D31" s="20">
        <v>9.228550829127613</v>
      </c>
      <c r="E31" s="22">
        <v>7.5253684912228724</v>
      </c>
      <c r="F31" s="20">
        <v>7.1802543006731483</v>
      </c>
      <c r="G31" s="20">
        <v>6.2421972534332104</v>
      </c>
      <c r="H31" s="20">
        <v>5.5341161014861644</v>
      </c>
      <c r="I31" s="20">
        <v>7.08955223880597</v>
      </c>
      <c r="J31" s="20">
        <v>6.3606961342984754</v>
      </c>
      <c r="K31" s="20">
        <v>6.6199872692552519</v>
      </c>
      <c r="L31" s="20">
        <v>6.2860438292964238</v>
      </c>
      <c r="M31" s="20">
        <v>6.5264621534717984</v>
      </c>
      <c r="N31" s="20">
        <v>5.7075127644055428</v>
      </c>
      <c r="O31" s="20">
        <v>5.9936908517350167</v>
      </c>
      <c r="P31" s="5" t="s">
        <v>50</v>
      </c>
      <c r="Q31">
        <f t="shared" si="0"/>
        <v>28</v>
      </c>
      <c r="R31">
        <f t="shared" si="1"/>
        <v>-0.99681500359465003</v>
      </c>
    </row>
    <row r="32" spans="1:18" ht="13.5" x14ac:dyDescent="0.25">
      <c r="A32" s="5" t="s">
        <v>51</v>
      </c>
      <c r="B32" s="4" t="s">
        <v>25</v>
      </c>
      <c r="C32" s="19">
        <v>21.142520612485271</v>
      </c>
      <c r="D32" s="19">
        <v>21.741778319123021</v>
      </c>
      <c r="E32" s="19">
        <v>20.58172620929497</v>
      </c>
      <c r="F32" s="19">
        <v>17.952084017065971</v>
      </c>
      <c r="G32" s="19">
        <v>17.047391749062388</v>
      </c>
      <c r="H32" s="19">
        <v>14.76837338906304</v>
      </c>
      <c r="I32" s="19">
        <v>14.35201713673688</v>
      </c>
      <c r="J32" s="19">
        <v>13.78943637008153</v>
      </c>
      <c r="K32" s="19">
        <v>12.72984441301273</v>
      </c>
      <c r="L32" s="19">
        <v>11.881188118811879</v>
      </c>
      <c r="M32" s="19">
        <v>10.741410488245929</v>
      </c>
      <c r="N32" s="19">
        <v>12.46762856085831</v>
      </c>
      <c r="O32" s="19">
        <v>11.425339366515839</v>
      </c>
      <c r="P32" s="5" t="s">
        <v>51</v>
      </c>
      <c r="Q32">
        <f t="shared" si="0"/>
        <v>20</v>
      </c>
      <c r="R32">
        <f t="shared" si="1"/>
        <v>-0.74032119046997269</v>
      </c>
    </row>
    <row r="33" spans="1:18" ht="13.5" x14ac:dyDescent="0.25">
      <c r="A33" s="5" t="s">
        <v>52</v>
      </c>
      <c r="B33" s="4" t="s">
        <v>25</v>
      </c>
      <c r="C33" s="20">
        <v>20.8675799086758</v>
      </c>
      <c r="D33" s="20">
        <v>18.600368324125231</v>
      </c>
      <c r="E33" s="22">
        <v>14.871086556169431</v>
      </c>
      <c r="F33" s="20">
        <v>11.60220994475138</v>
      </c>
      <c r="G33" s="20">
        <v>9.0823084200567639</v>
      </c>
      <c r="H33" s="20">
        <v>7.5289575289575303</v>
      </c>
      <c r="I33" s="20">
        <v>7.2108162243365044</v>
      </c>
      <c r="J33" s="20">
        <v>6.9795682929050678</v>
      </c>
      <c r="K33" s="20">
        <v>5.3089247217325219</v>
      </c>
      <c r="L33" s="20">
        <v>4.8024270731694321</v>
      </c>
      <c r="M33" s="20">
        <v>5.6803894431706299</v>
      </c>
      <c r="N33" s="20">
        <v>5.1847348809544638</v>
      </c>
      <c r="O33" s="20">
        <v>5.4500160521571628</v>
      </c>
      <c r="P33" s="5" t="s">
        <v>52</v>
      </c>
      <c r="Q33">
        <f t="shared" si="0"/>
        <v>29</v>
      </c>
      <c r="R33">
        <f t="shared" si="1"/>
        <v>-1.0224884657238809</v>
      </c>
    </row>
    <row r="34" spans="1:18" ht="13.5" x14ac:dyDescent="0.25">
      <c r="A34" s="12" t="s">
        <v>53</v>
      </c>
      <c r="B34" s="4" t="s">
        <v>25</v>
      </c>
      <c r="C34" s="19" t="s">
        <v>54</v>
      </c>
      <c r="D34" s="19" t="s">
        <v>54</v>
      </c>
      <c r="E34" s="19">
        <v>10.937207831807619</v>
      </c>
      <c r="F34" s="19">
        <v>8.2025020166941385</v>
      </c>
      <c r="G34" s="19">
        <v>13.642631321773671</v>
      </c>
      <c r="H34" s="19">
        <v>13.61692789922399</v>
      </c>
      <c r="I34" s="19">
        <v>14.32848826840247</v>
      </c>
      <c r="J34" s="19">
        <v>14.718355572149241</v>
      </c>
      <c r="K34" s="19">
        <v>16.659599379187888</v>
      </c>
      <c r="L34" s="19">
        <v>16.03355836475826</v>
      </c>
      <c r="M34" s="19">
        <v>15.87391460807391</v>
      </c>
      <c r="N34" s="19">
        <v>12.25974758835155</v>
      </c>
      <c r="O34" s="19">
        <v>9.0125625006986958</v>
      </c>
      <c r="P34" s="12" t="s">
        <v>53</v>
      </c>
      <c r="Q34">
        <f t="shared" si="0"/>
        <v>23</v>
      </c>
      <c r="R34">
        <f t="shared" si="1"/>
        <v>-0.85425756482268966</v>
      </c>
    </row>
    <row r="35" spans="1:18" ht="13.5" x14ac:dyDescent="0.25">
      <c r="A35" s="5" t="s">
        <v>55</v>
      </c>
      <c r="B35" s="4" t="s">
        <v>25</v>
      </c>
      <c r="C35" s="22">
        <v>21.913640824337591</v>
      </c>
      <c r="D35" s="20">
        <v>20.086039127317431</v>
      </c>
      <c r="E35" s="20">
        <v>18.895535142063661</v>
      </c>
      <c r="F35" s="20">
        <v>18.58682368625708</v>
      </c>
      <c r="G35" s="22">
        <v>19.52919530277612</v>
      </c>
      <c r="H35" s="20">
        <v>23.354401109912128</v>
      </c>
      <c r="I35" s="20">
        <v>24.820848355365651</v>
      </c>
      <c r="J35" s="20">
        <v>24.451683437827711</v>
      </c>
      <c r="K35" s="22">
        <v>25.213794645352419</v>
      </c>
      <c r="L35" s="22">
        <v>20.322129167701299</v>
      </c>
      <c r="M35" s="20">
        <v>18.35788075222759</v>
      </c>
      <c r="N35" s="20">
        <v>17.217973453590272</v>
      </c>
      <c r="O35" s="20">
        <v>15.841397437559669</v>
      </c>
      <c r="P35" s="5" t="s">
        <v>55</v>
      </c>
      <c r="Q35">
        <f t="shared" si="0"/>
        <v>17</v>
      </c>
      <c r="R35">
        <f t="shared" si="1"/>
        <v>-0.53178568406897608</v>
      </c>
    </row>
    <row r="36" spans="1:18" ht="13.5" x14ac:dyDescent="0.25">
      <c r="A36" s="5" t="s">
        <v>56</v>
      </c>
      <c r="B36" s="4" t="s">
        <v>25</v>
      </c>
      <c r="C36" s="19">
        <v>37.755102040816332</v>
      </c>
      <c r="D36" s="19">
        <v>40.609137055837557</v>
      </c>
      <c r="E36" s="19">
        <v>39.408866995073893</v>
      </c>
      <c r="F36" s="19">
        <v>39.42307692307692</v>
      </c>
      <c r="G36" s="21">
        <v>37.292051756007403</v>
      </c>
      <c r="H36" s="19">
        <v>41.108132260947272</v>
      </c>
      <c r="I36" s="19">
        <v>43.364726027397261</v>
      </c>
      <c r="J36" s="19">
        <v>36.853117133610127</v>
      </c>
      <c r="K36" s="19">
        <v>38.156919606895443</v>
      </c>
      <c r="L36" s="19">
        <v>34.744619338258907</v>
      </c>
      <c r="M36" s="19">
        <v>34.043948835683842</v>
      </c>
      <c r="N36" s="19">
        <v>34.472155790912197</v>
      </c>
      <c r="O36" s="19">
        <v>35.376344086021497</v>
      </c>
      <c r="P36" s="5" t="s">
        <v>56</v>
      </c>
      <c r="Q36">
        <f t="shared" si="0"/>
        <v>12</v>
      </c>
      <c r="R36">
        <f t="shared" si="1"/>
        <v>0.39069538984736502</v>
      </c>
    </row>
    <row r="37" spans="1:18" ht="13.5" x14ac:dyDescent="0.25">
      <c r="A37" s="5" t="s">
        <v>57</v>
      </c>
      <c r="B37" s="4" t="s">
        <v>25</v>
      </c>
      <c r="C37" s="20">
        <v>52.682926829268297</v>
      </c>
      <c r="D37" s="20">
        <v>54.326923076923073</v>
      </c>
      <c r="E37" s="20">
        <v>54.676952748312452</v>
      </c>
      <c r="F37" s="20">
        <v>55.347968239140592</v>
      </c>
      <c r="G37" s="20">
        <v>52.293577981651367</v>
      </c>
      <c r="H37" s="20">
        <v>51.482854494902682</v>
      </c>
      <c r="I37" s="20">
        <v>53.287356321839077</v>
      </c>
      <c r="J37" s="20">
        <v>51.461635119948333</v>
      </c>
      <c r="K37" s="20">
        <v>52.007136485281002</v>
      </c>
      <c r="L37" s="20">
        <v>56.17479848032859</v>
      </c>
      <c r="M37" s="20">
        <v>54.363024281060412</v>
      </c>
      <c r="N37" s="20">
        <v>54.605969508267123</v>
      </c>
      <c r="O37" s="20">
        <v>51.207980371438289</v>
      </c>
      <c r="P37" s="5" t="s">
        <v>57</v>
      </c>
      <c r="Q37">
        <f t="shared" si="0"/>
        <v>5</v>
      </c>
      <c r="R37">
        <f t="shared" si="1"/>
        <v>1.1382983961537139</v>
      </c>
    </row>
    <row r="38" spans="1:18" ht="13.5" x14ac:dyDescent="0.25">
      <c r="A38" s="5" t="s">
        <v>59</v>
      </c>
      <c r="B38" s="4" t="s">
        <v>25</v>
      </c>
      <c r="C38" s="20">
        <v>61.648745519713273</v>
      </c>
      <c r="D38" s="20">
        <v>58.119658119658133</v>
      </c>
      <c r="E38" s="20">
        <v>58.589385474860343</v>
      </c>
      <c r="F38" s="20">
        <v>57.894736842105267</v>
      </c>
      <c r="G38" s="20">
        <v>57.429718875502012</v>
      </c>
      <c r="H38" s="20">
        <v>56.422018348623851</v>
      </c>
      <c r="I38" s="20">
        <v>55.686274509803923</v>
      </c>
      <c r="J38" s="20">
        <v>53.303108808290162</v>
      </c>
      <c r="K38" s="20">
        <v>53.423772609819117</v>
      </c>
      <c r="L38" s="20">
        <v>49.740932642487053</v>
      </c>
      <c r="M38" s="20">
        <v>50.328083989501323</v>
      </c>
      <c r="N38" s="20">
        <v>47.054886211512724</v>
      </c>
      <c r="O38" s="20">
        <v>48.865926748512237</v>
      </c>
      <c r="P38" s="5" t="s">
        <v>59</v>
      </c>
      <c r="Q38">
        <f t="shared" si="0"/>
        <v>7</v>
      </c>
      <c r="R38">
        <f t="shared" si="1"/>
        <v>1.027701721377712</v>
      </c>
    </row>
    <row r="39" spans="1:18" ht="13.5" x14ac:dyDescent="0.25">
      <c r="A39" s="5" t="s">
        <v>60</v>
      </c>
      <c r="B39" s="4" t="s">
        <v>25</v>
      </c>
      <c r="C39" s="21">
        <v>51.156845200051123</v>
      </c>
      <c r="D39" s="19">
        <v>48.952478283086357</v>
      </c>
      <c r="E39" s="19">
        <v>47.336901121304791</v>
      </c>
      <c r="F39" s="19">
        <v>44.819763045122258</v>
      </c>
      <c r="G39" s="19">
        <v>43.785204656402563</v>
      </c>
      <c r="H39" s="19">
        <v>44.227199604009407</v>
      </c>
      <c r="I39" s="19">
        <v>43.648089559503532</v>
      </c>
      <c r="J39" s="19">
        <v>41.51123864179818</v>
      </c>
      <c r="K39" s="19">
        <v>40.237670825906122</v>
      </c>
      <c r="L39" s="19">
        <v>37.650279728603742</v>
      </c>
      <c r="M39" s="19">
        <v>35.011414153550412</v>
      </c>
      <c r="N39" s="19">
        <v>34.566093006224833</v>
      </c>
      <c r="O39" s="19">
        <v>34.622312957847967</v>
      </c>
      <c r="P39" s="5" t="s">
        <v>60</v>
      </c>
      <c r="Q39">
        <f t="shared" si="0"/>
        <v>13</v>
      </c>
      <c r="R39">
        <f t="shared" si="1"/>
        <v>0.35508846153570578</v>
      </c>
    </row>
    <row r="40" spans="1:18" ht="13.5" x14ac:dyDescent="0.25">
      <c r="A40" s="12" t="s">
        <v>61</v>
      </c>
      <c r="B40" s="4" t="s">
        <v>25</v>
      </c>
      <c r="C40" s="20" t="s">
        <v>54</v>
      </c>
      <c r="D40" s="20">
        <v>40.194536031063457</v>
      </c>
      <c r="E40" s="20">
        <v>41.400957158379128</v>
      </c>
      <c r="F40" s="20">
        <v>40.013057521819803</v>
      </c>
      <c r="G40" s="20">
        <v>41.68974937926</v>
      </c>
      <c r="H40" s="20">
        <v>43.094542776548842</v>
      </c>
      <c r="I40" s="20">
        <v>42.447712047156358</v>
      </c>
      <c r="J40" s="20">
        <v>41.485228259057699</v>
      </c>
      <c r="K40" s="20">
        <v>40.013522529253102</v>
      </c>
      <c r="L40" s="20">
        <v>39.363611415272914</v>
      </c>
      <c r="M40" s="20" t="s">
        <v>54</v>
      </c>
      <c r="N40" s="20">
        <v>35.349776931649757</v>
      </c>
      <c r="O40" s="20" t="s">
        <v>54</v>
      </c>
      <c r="P40" s="5"/>
    </row>
    <row r="41" spans="1:18" ht="13.5" x14ac:dyDescent="0.25">
      <c r="A41" s="5" t="s">
        <v>30</v>
      </c>
      <c r="B41" s="4" t="s">
        <v>25</v>
      </c>
      <c r="C41" s="20">
        <v>9.1417760574717715</v>
      </c>
      <c r="D41" s="20">
        <v>8.0605469732191093</v>
      </c>
      <c r="E41" s="20">
        <v>7.8213383930290066</v>
      </c>
      <c r="F41" s="20">
        <v>8.3582644720851427</v>
      </c>
      <c r="G41" s="20">
        <v>8.2886684501975054</v>
      </c>
      <c r="H41" s="20">
        <v>8.8215486181788538</v>
      </c>
      <c r="I41" s="20">
        <v>8.4400934065290922</v>
      </c>
      <c r="J41" s="20">
        <v>9.1910257568283047</v>
      </c>
      <c r="K41" s="20">
        <v>10.855502896694841</v>
      </c>
      <c r="L41" s="20">
        <v>10.80504210732194</v>
      </c>
      <c r="M41" s="20">
        <v>14.924880545694061</v>
      </c>
      <c r="N41" s="20">
        <v>16.002022829070949</v>
      </c>
      <c r="O41" s="20">
        <v>15.36303910806123</v>
      </c>
      <c r="P41" s="5"/>
    </row>
    <row r="42" spans="1:18" ht="13.5" x14ac:dyDescent="0.25">
      <c r="A42" s="5" t="s">
        <v>46</v>
      </c>
      <c r="B42" s="4" t="s">
        <v>25</v>
      </c>
      <c r="C42" s="22">
        <v>30.314254076138841</v>
      </c>
      <c r="D42" s="20">
        <v>28.133768104951841</v>
      </c>
      <c r="E42" s="20">
        <v>26.366207806901759</v>
      </c>
      <c r="F42" s="20">
        <v>24.600123039064901</v>
      </c>
      <c r="G42" s="20">
        <v>25.157256323112449</v>
      </c>
      <c r="H42" s="20">
        <v>23.985671331526781</v>
      </c>
      <c r="I42" s="20">
        <v>24.92959042797975</v>
      </c>
      <c r="J42" s="20">
        <v>23.983037959330289</v>
      </c>
      <c r="K42" s="20">
        <v>24.276197796566748</v>
      </c>
      <c r="L42" s="20">
        <v>22.290935942403539</v>
      </c>
      <c r="M42" s="20">
        <v>22.60472544832734</v>
      </c>
      <c r="N42" s="20">
        <v>22.0516399162596</v>
      </c>
      <c r="O42" s="20">
        <v>23.375676060347288</v>
      </c>
      <c r="P42" s="5"/>
    </row>
    <row r="43" spans="1:18" ht="13.5" x14ac:dyDescent="0.25">
      <c r="A43" s="5" t="s">
        <v>58</v>
      </c>
      <c r="B43" s="4" t="s">
        <v>25</v>
      </c>
      <c r="C43" s="21">
        <v>24.42381562099872</v>
      </c>
      <c r="D43" s="19">
        <v>23.121387283236999</v>
      </c>
      <c r="E43" s="19">
        <v>23.111831442463529</v>
      </c>
      <c r="F43" s="19">
        <v>20.872989826058419</v>
      </c>
      <c r="G43" s="19">
        <v>17.641162712996991</v>
      </c>
      <c r="H43" s="19">
        <v>17.09688233322159</v>
      </c>
      <c r="I43" s="19">
        <v>17.301854974704892</v>
      </c>
      <c r="J43" s="19">
        <v>16.632860040567952</v>
      </c>
      <c r="K43" s="19">
        <v>17.131203263086341</v>
      </c>
      <c r="L43" s="19">
        <v>17.340461075843638</v>
      </c>
      <c r="M43" s="19">
        <v>16.998671978751659</v>
      </c>
      <c r="N43" s="19">
        <v>17.002310993727299</v>
      </c>
      <c r="O43" s="19">
        <v>15.78078573786728</v>
      </c>
      <c r="P43" s="16"/>
    </row>
    <row r="44" spans="1:18" ht="13.5" x14ac:dyDescent="0.25">
      <c r="A44" s="12" t="s">
        <v>62</v>
      </c>
      <c r="B44" s="4" t="s">
        <v>25</v>
      </c>
      <c r="C44" s="19">
        <v>51.744071092881562</v>
      </c>
      <c r="D44" s="19" t="s">
        <v>54</v>
      </c>
      <c r="E44" s="19" t="s">
        <v>54</v>
      </c>
      <c r="F44" s="19" t="s">
        <v>54</v>
      </c>
      <c r="G44" s="19" t="s">
        <v>54</v>
      </c>
      <c r="H44" s="19" t="s">
        <v>54</v>
      </c>
      <c r="I44" s="19" t="s">
        <v>54</v>
      </c>
      <c r="J44" s="19" t="s">
        <v>54</v>
      </c>
      <c r="K44" s="19" t="s">
        <v>54</v>
      </c>
      <c r="L44" s="19" t="s">
        <v>54</v>
      </c>
      <c r="M44" s="19">
        <v>32.037966163493273</v>
      </c>
      <c r="N44" s="19" t="s">
        <v>54</v>
      </c>
      <c r="O44" s="19" t="s">
        <v>54</v>
      </c>
      <c r="P44" s="17"/>
    </row>
    <row r="45" spans="1:18" ht="13.5" x14ac:dyDescent="0.25">
      <c r="A45" s="12" t="s">
        <v>63</v>
      </c>
      <c r="B45" s="4" t="s">
        <v>25</v>
      </c>
      <c r="C45" s="20" t="s">
        <v>54</v>
      </c>
      <c r="D45" s="20" t="s">
        <v>54</v>
      </c>
      <c r="E45" s="20" t="s">
        <v>54</v>
      </c>
      <c r="F45" s="20" t="s">
        <v>54</v>
      </c>
      <c r="G45" s="20" t="s">
        <v>54</v>
      </c>
      <c r="H45" s="20" t="s">
        <v>54</v>
      </c>
      <c r="I45" s="20" t="s">
        <v>54</v>
      </c>
      <c r="J45" s="20" t="s">
        <v>54</v>
      </c>
      <c r="K45" s="20" t="s">
        <v>54</v>
      </c>
      <c r="L45" s="20" t="s">
        <v>54</v>
      </c>
      <c r="M45" s="20">
        <v>14.320641814176909</v>
      </c>
      <c r="N45" s="20" t="s">
        <v>54</v>
      </c>
      <c r="O45" s="20" t="s">
        <v>54</v>
      </c>
      <c r="P45" s="16"/>
    </row>
    <row r="46" spans="1:18" ht="13.5" x14ac:dyDescent="0.25">
      <c r="A46" s="5" t="s">
        <v>64</v>
      </c>
      <c r="B46" s="4" t="s">
        <v>25</v>
      </c>
      <c r="C46" s="19">
        <v>17.878575481011179</v>
      </c>
      <c r="D46" s="19">
        <v>14.98471306571318</v>
      </c>
      <c r="E46" s="19">
        <v>14.8138755887881</v>
      </c>
      <c r="F46" s="19">
        <v>13.448618865888211</v>
      </c>
      <c r="G46" s="19">
        <v>14.034441119766189</v>
      </c>
      <c r="H46" s="19">
        <v>13.8391135247879</v>
      </c>
      <c r="I46" s="19">
        <v>13.658649090404079</v>
      </c>
      <c r="J46" s="19">
        <v>12.575228220444041</v>
      </c>
      <c r="K46" s="19">
        <v>12.26369290050439</v>
      </c>
      <c r="L46" s="19">
        <v>11.20523779915912</v>
      </c>
      <c r="M46" s="19">
        <v>9.1570266747861506</v>
      </c>
      <c r="N46" s="19">
        <v>8.5570793321598941</v>
      </c>
      <c r="O46" s="19">
        <v>7.5390024317549464</v>
      </c>
      <c r="P46" s="17"/>
    </row>
    <row r="47" spans="1:18" ht="13.5" x14ac:dyDescent="0.25">
      <c r="A47" s="12" t="s">
        <v>65</v>
      </c>
      <c r="B47" s="4" t="s">
        <v>25</v>
      </c>
      <c r="C47" s="20" t="s">
        <v>54</v>
      </c>
      <c r="D47" s="20">
        <v>11.22580938560697</v>
      </c>
      <c r="E47" s="20">
        <v>11.813796192425119</v>
      </c>
      <c r="F47" s="20">
        <v>9.7046826562245059</v>
      </c>
      <c r="G47" s="20">
        <v>9.1684928072970138</v>
      </c>
      <c r="H47" s="20">
        <v>8.943666764071299</v>
      </c>
      <c r="I47" s="20">
        <v>9.9815005954743956</v>
      </c>
      <c r="J47" s="20">
        <v>8.2281539049660868</v>
      </c>
      <c r="K47" s="20">
        <v>8.173117067061014</v>
      </c>
      <c r="L47" s="20">
        <v>6.8688335424314237</v>
      </c>
      <c r="M47" s="20">
        <v>5.795111624326406</v>
      </c>
      <c r="N47" s="20">
        <v>5.8263507268941233</v>
      </c>
      <c r="O47" s="20">
        <v>5.3042952115437627</v>
      </c>
      <c r="P47" s="16"/>
    </row>
    <row r="48" spans="1:18" ht="13.5" x14ac:dyDescent="0.25">
      <c r="A48" s="12" t="s">
        <v>66</v>
      </c>
      <c r="B48" s="4" t="s">
        <v>25</v>
      </c>
      <c r="C48" s="19">
        <v>25.136162385682301</v>
      </c>
      <c r="D48" s="19">
        <v>24.379005639095809</v>
      </c>
      <c r="E48" s="19">
        <v>23.436582983749389</v>
      </c>
      <c r="F48" s="19">
        <v>22.51456628316939</v>
      </c>
      <c r="G48" s="19">
        <v>22.800733302745378</v>
      </c>
      <c r="H48" s="19">
        <v>23.181121205875471</v>
      </c>
      <c r="I48" s="19">
        <v>23.515636785852969</v>
      </c>
      <c r="J48" s="19">
        <v>23.728623367122221</v>
      </c>
      <c r="K48" s="19">
        <v>23.87189151677752</v>
      </c>
      <c r="L48" s="19">
        <v>23.161062730205948</v>
      </c>
      <c r="M48" s="19">
        <v>22.534904568352442</v>
      </c>
      <c r="N48" s="19">
        <v>22.179692524506741</v>
      </c>
      <c r="O48" s="19">
        <v>22.091337790581949</v>
      </c>
      <c r="P48" s="17"/>
    </row>
    <row r="49" spans="1:16" ht="13.5" x14ac:dyDescent="0.25">
      <c r="A49" s="12" t="s">
        <v>67</v>
      </c>
      <c r="B49" s="4" t="s">
        <v>25</v>
      </c>
      <c r="C49" s="20">
        <v>28.27360905459237</v>
      </c>
      <c r="D49" s="20">
        <v>27.58531433288826</v>
      </c>
      <c r="E49" s="20">
        <v>26.910742421940249</v>
      </c>
      <c r="F49" s="20">
        <v>25.908502935511919</v>
      </c>
      <c r="G49" s="20">
        <v>26.329260163037929</v>
      </c>
      <c r="H49" s="20">
        <v>26.743329759535481</v>
      </c>
      <c r="I49" s="20">
        <v>27.154990095175052</v>
      </c>
      <c r="J49" s="20">
        <v>27.460209031465801</v>
      </c>
      <c r="K49" s="20">
        <v>27.523003167986911</v>
      </c>
      <c r="L49" s="20">
        <v>26.74380103025932</v>
      </c>
      <c r="M49" s="20">
        <v>25.89535498207233</v>
      </c>
      <c r="N49" s="20">
        <v>25.49652702708693</v>
      </c>
      <c r="O49" s="20">
        <v>25.250845162028039</v>
      </c>
      <c r="P49" s="16"/>
    </row>
    <row r="50" spans="1:16" ht="13.5" x14ac:dyDescent="0.25">
      <c r="A50" s="5" t="s">
        <v>68</v>
      </c>
      <c r="B50" s="4" t="s">
        <v>25</v>
      </c>
      <c r="C50" s="19">
        <v>25.54759471595554</v>
      </c>
      <c r="D50" s="19">
        <v>24.713458238228441</v>
      </c>
      <c r="E50" s="19">
        <v>24.002998024059551</v>
      </c>
      <c r="F50" s="19">
        <v>22.854853984200489</v>
      </c>
      <c r="G50" s="19">
        <v>22.439644465464969</v>
      </c>
      <c r="H50" s="19">
        <v>22.624892810065059</v>
      </c>
      <c r="I50" s="19">
        <v>23.00318160646432</v>
      </c>
      <c r="J50" s="19">
        <v>23.061234887680509</v>
      </c>
      <c r="K50" s="19">
        <v>23.3184668439654</v>
      </c>
      <c r="L50" s="19">
        <v>22.781165804017519</v>
      </c>
      <c r="M50" s="19">
        <v>22.153436407588419</v>
      </c>
      <c r="N50" s="19">
        <v>21.864815330182552</v>
      </c>
      <c r="O50" s="19">
        <v>21.517638450058261</v>
      </c>
      <c r="P50" s="17"/>
    </row>
    <row r="51" spans="1:16" ht="13.5" x14ac:dyDescent="0.25">
      <c r="A51" s="12" t="s">
        <v>69</v>
      </c>
      <c r="B51" s="4" t="s">
        <v>25</v>
      </c>
      <c r="C51" s="20">
        <v>36.24864441373915</v>
      </c>
      <c r="D51" s="20">
        <v>35.35052473710509</v>
      </c>
      <c r="E51" s="20">
        <v>34.452901031040348</v>
      </c>
      <c r="F51" s="20">
        <v>33.26840315710988</v>
      </c>
      <c r="G51" s="20">
        <v>33.094266304714452</v>
      </c>
      <c r="H51" s="20">
        <v>33.387577521576937</v>
      </c>
      <c r="I51" s="20">
        <v>33.391634094531078</v>
      </c>
      <c r="J51" s="20">
        <v>32.718029724687739</v>
      </c>
      <c r="K51" s="20">
        <v>32.276752071982891</v>
      </c>
      <c r="L51" s="20">
        <v>31.05204210165352</v>
      </c>
      <c r="M51" s="20">
        <v>29.5476594579217</v>
      </c>
      <c r="N51" s="20">
        <v>29.09454111722161</v>
      </c>
      <c r="O51" s="20">
        <v>28.751938699178378</v>
      </c>
      <c r="P51" s="16"/>
    </row>
    <row r="52" spans="1:16" ht="13.5" x14ac:dyDescent="0.25">
      <c r="A52" s="5" t="s">
        <v>70</v>
      </c>
      <c r="B52" s="4" t="s">
        <v>25</v>
      </c>
      <c r="C52" s="19">
        <v>31.09922736458817</v>
      </c>
      <c r="D52" s="19">
        <v>30.180407992788389</v>
      </c>
      <c r="E52" s="19">
        <v>29.297373892944119</v>
      </c>
      <c r="F52" s="19">
        <v>28.168348930170438</v>
      </c>
      <c r="G52" s="19">
        <v>27.887834010081239</v>
      </c>
      <c r="H52" s="19">
        <v>27.967262995333851</v>
      </c>
      <c r="I52" s="19">
        <v>28.151730318101961</v>
      </c>
      <c r="J52" s="19">
        <v>27.627338103535799</v>
      </c>
      <c r="K52" s="19">
        <v>27.533854675473378</v>
      </c>
      <c r="L52" s="19">
        <v>26.34203697059608</v>
      </c>
      <c r="M52" s="19">
        <v>25.5152688312333</v>
      </c>
      <c r="N52" s="19">
        <v>25.193097095513529</v>
      </c>
      <c r="O52" s="19">
        <v>25.311204966063659</v>
      </c>
      <c r="P52" s="17"/>
    </row>
    <row r="53" spans="1:16" x14ac:dyDescent="0.2">
      <c r="A53" s="13" t="s">
        <v>149</v>
      </c>
    </row>
  </sheetData>
  <mergeCells count="9">
    <mergeCell ref="A6:B6"/>
    <mergeCell ref="C6:O6"/>
    <mergeCell ref="A7:B7"/>
    <mergeCell ref="A3:B3"/>
    <mergeCell ref="C3:O3"/>
    <mergeCell ref="A4:B4"/>
    <mergeCell ref="C4:O4"/>
    <mergeCell ref="A5:B5"/>
    <mergeCell ref="C5:O5"/>
  </mergeCells>
  <hyperlinks>
    <hyperlink ref="A2" r:id="rId1" tooltip="Click once to display linked information. Click and hold to select this cell." display="http://stats.oecd.org/OECDStat_Metadata/ShowMetadata.ashx?Dataset=LFS_SEXAGE_I_R&amp;ShowOnWeb=true&amp;Lang=en"/>
    <hyperlink ref="A4" r:id="rId2" tooltip="Click once to display linked information. Click and hold to select this cell." display="http://stats.oecd.org/OECDStat_Metadata/ShowMetadata.ashx?Dataset=LFS_SEXAGE_I_R&amp;Coords=[SEX]&amp;ShowOnWeb=true&amp;Lang=en"/>
    <hyperlink ref="A9" r:id="rId3" tooltip="Click once to display linked information. Click and hold to select this cell." display="http://stats.oecd.org/OECDStat_Metadata/ShowMetadata.ashx?Dataset=LFS_SEXAGE_I_R&amp;Coords=[COUNTRY].[AUS]&amp;ShowOnWeb=true&amp;Lang=en"/>
    <hyperlink ref="D9" r:id="rId4" tooltip="Click once to display linked information. Click and hold to select this cell." display="http://stats.oecd.org/OECDStat_Metadata/ShowMetadata.ashx?Dataset=LFS_SEXAGE_I_R&amp;Coords=[SERIES].[LFPR],[SEX].[WOMEN],[AGE].[1519],[FREQUENCY].[A],[COUNTRY].[AUS],[TIME].[2001]&amp;ShowOnWeb=true"/>
    <hyperlink ref="A10" r:id="rId5" tooltip="Click once to display linked information. Click and hold to select this cell." display="http://stats.oecd.org/OECDStat_Metadata/ShowMetadata.ashx?Dataset=LFS_SEXAGE_I_R&amp;Coords=[COUNTRY].[AUT]&amp;ShowOnWeb=true&amp;Lang=en"/>
    <hyperlink ref="C10" r:id="rId6" tooltip="Click once to display linked information. Click and hold to select this cell." display="http://stats.oecd.org/OECDStat_Metadata/ShowMetadata.ashx?Dataset=LFS_SEXAGE_I_R&amp;Coords=[SERIES].[LFPR],[SEX].[WOMEN],[AGE].[1519],[FREQUENCY].[A],[COUNTRY].[AUT],[TIME].[2000]&amp;ShowOnWeb=true"/>
    <hyperlink ref="F10" r:id="rId7" tooltip="Click once to display linked information. Click and hold to select this cell." display="http://stats.oecd.org/OECDStat_Metadata/ShowMetadata.ashx?Dataset=LFS_SEXAGE_I_R&amp;Coords=[SERIES].[LFPR],[SEX].[WOMEN],[AGE].[1519],[FREQUENCY].[A],[COUNTRY].[AUT],[TIME].[2003]&amp;ShowOnWeb=true"/>
    <hyperlink ref="A11" r:id="rId8" tooltip="Click once to display linked information. Click and hold to select this cell." display="http://stats.oecd.org/OECDStat_Metadata/ShowMetadata.ashx?Dataset=LFS_SEXAGE_I_R&amp;Coords=[COUNTRY].[BEL]&amp;ShowOnWeb=true&amp;Lang=en"/>
    <hyperlink ref="A12" r:id="rId9" tooltip="Click once to display linked information. Click and hold to select this cell." display="http://stats.oecd.org/OECDStat_Metadata/ShowMetadata.ashx?Dataset=LFS_SEXAGE_I_R&amp;Coords=[COUNTRY].[CAN]&amp;ShowOnWeb=true&amp;Lang=en"/>
    <hyperlink ref="A41" r:id="rId10" tooltip="Click once to display linked information. Click and hold to select this cell." display="http://stats.oecd.org/OECDStat_Metadata/ShowMetadata.ashx?Dataset=LFS_SEXAGE_I_R&amp;Coords=[COUNTRY].[CHL]&amp;ShowOnWeb=true&amp;Lang=en"/>
    <hyperlink ref="A13" r:id="rId11" tooltip="Click once to display linked information. Click and hold to select this cell." display="http://stats.oecd.org/OECDStat_Metadata/ShowMetadata.ashx?Dataset=LFS_SEXAGE_I_R&amp;Coords=[COUNTRY].[CZE]&amp;ShowOnWeb=true&amp;Lang=en"/>
    <hyperlink ref="A14" r:id="rId12" tooltip="Click once to display linked information. Click and hold to select this cell." display="http://stats.oecd.org/OECDStat_Metadata/ShowMetadata.ashx?Dataset=LFS_SEXAGE_I_R&amp;Coords=[COUNTRY].[DNK]&amp;ShowOnWeb=true&amp;Lang=en"/>
    <hyperlink ref="A15" r:id="rId13" tooltip="Click once to display linked information. Click and hold to select this cell." display="http://stats.oecd.org/OECDStat_Metadata/ShowMetadata.ashx?Dataset=LFS_SEXAGE_I_R&amp;Coords=[COUNTRY].[EST]&amp;ShowOnWeb=true&amp;Lang=en"/>
    <hyperlink ref="C15" r:id="rId14" tooltip="Click once to display linked information. Click and hold to select this cell." display="http://stats.oecd.org/OECDStat_Metadata/ShowMetadata.ashx?Dataset=LFS_SEXAGE_I_R&amp;Coords=[SERIES].[LFPR],[SEX].[WOMEN],[AGE].[1519],[FREQUENCY].[A],[COUNTRY].[EST],[TIME].[2000]&amp;ShowOnWeb=true"/>
    <hyperlink ref="A16" r:id="rId15" tooltip="Click once to display linked information. Click and hold to select this cell." display="http://stats.oecd.org/OECDStat_Metadata/ShowMetadata.ashx?Dataset=LFS_SEXAGE_I_R&amp;Coords=[COUNTRY].[FIN]&amp;ShowOnWeb=true&amp;Lang=en"/>
    <hyperlink ref="A17" r:id="rId16" tooltip="Click once to display linked information. Click and hold to select this cell." display="http://stats.oecd.org/OECDStat_Metadata/ShowMetadata.ashx?Dataset=LFS_SEXAGE_I_R&amp;Coords=[COUNTRY].[FRA]&amp;ShowOnWeb=true&amp;Lang=en"/>
    <hyperlink ref="E17" r:id="rId17" tooltip="Click once to display linked information. Click and hold to select this cell." display="http://stats.oecd.org/OECDStat_Metadata/ShowMetadata.ashx?Dataset=LFS_SEXAGE_I_R&amp;Coords=[SERIES].[LFPR],[SEX].[WOMEN],[AGE].[1519],[FREQUENCY].[A],[COUNTRY].[FRA],[TIME].[2002]&amp;ShowOnWeb=true"/>
    <hyperlink ref="A18" r:id="rId18" tooltip="Click once to display linked information. Click and hold to select this cell." display="http://stats.oecd.org/OECDStat_Metadata/ShowMetadata.ashx?Dataset=LFS_SEXAGE_I_R&amp;Coords=[COUNTRY].[DEU]&amp;ShowOnWeb=true&amp;Lang=en"/>
    <hyperlink ref="G18" r:id="rId19" tooltip="Click once to display linked information. Click and hold to select this cell." display="http://stats.oecd.org/OECDStat_Metadata/ShowMetadata.ashx?Dataset=LFS_SEXAGE_I_R&amp;Coords=[SERIES].[LFPR],[SEX].[WOMEN],[AGE].[1519],[FREQUENCY].[A],[COUNTRY].[DEU],[TIME].[2004]&amp;ShowOnWeb=true"/>
    <hyperlink ref="M18" r:id="rId20" tooltip="Click once to display linked information. Click and hold to select this cell." display="http://stats.oecd.org/OECDStat_Metadata/ShowMetadata.ashx?Dataset=LFS_SEXAGE_I_R&amp;Coords=[SERIES].[LFPR],[SEX].[WOMEN],[AGE].[1519],[FREQUENCY].[A],[COUNTRY].[DEU],[TIME].[2010]&amp;ShowOnWeb=true"/>
    <hyperlink ref="A19" r:id="rId21" tooltip="Click once to display linked information. Click and hold to select this cell." display="http://stats.oecd.org/OECDStat_Metadata/ShowMetadata.ashx?Dataset=LFS_SEXAGE_I_R&amp;Coords=[COUNTRY].[GRC]&amp;ShowOnWeb=true&amp;Lang=en"/>
    <hyperlink ref="A20" r:id="rId22" tooltip="Click once to display linked information. Click and hold to select this cell." display="http://stats.oecd.org/OECDStat_Metadata/ShowMetadata.ashx?Dataset=LFS_SEXAGE_I_R&amp;Coords=[COUNTRY].[HUN]&amp;ShowOnWeb=true&amp;Lang=en"/>
    <hyperlink ref="E20" r:id="rId23" tooltip="Click once to display linked information. Click and hold to select this cell." display="http://stats.oecd.org/OECDStat_Metadata/ShowMetadata.ashx?Dataset=LFS_SEXAGE_I_R&amp;Coords=[SERIES].[LFPR],[SEX].[WOMEN],[AGE].[1519],[FREQUENCY].[A],[COUNTRY].[HUN],[TIME].[2002]&amp;ShowOnWeb=true"/>
    <hyperlink ref="A21" r:id="rId24" tooltip="Click once to display linked information. Click and hold to select this cell." display="http://stats.oecd.org/OECDStat_Metadata/ShowMetadata.ashx?Dataset=LFS_SEXAGE_I_R&amp;Coords=[COUNTRY].[ISL]&amp;ShowOnWeb=true&amp;Lang=en"/>
    <hyperlink ref="F21" r:id="rId25" tooltip="Click once to display linked information. Click and hold to select this cell." display="http://stats.oecd.org/OECDStat_Metadata/ShowMetadata.ashx?Dataset=LFS_SEXAGE_I_R&amp;Coords=[SERIES].[LFPR],[SEX].[WOMEN],[AGE].[1519],[FREQUENCY].[A],[COUNTRY].[ISL],[TIME].[2003]&amp;ShowOnWeb=true"/>
    <hyperlink ref="A22" r:id="rId26" tooltip="Click once to display linked information. Click and hold to select this cell." display="http://stats.oecd.org/OECDStat_Metadata/ShowMetadata.ashx?Dataset=LFS_SEXAGE_I_R&amp;Coords=[COUNTRY].[IRL]&amp;ShowOnWeb=true&amp;Lang=en"/>
    <hyperlink ref="A23" r:id="rId27" tooltip="Click once to display linked information. Click and hold to select this cell." display="http://stats.oecd.org/OECDStat_Metadata/ShowMetadata.ashx?Dataset=LFS_SEXAGE_I_R&amp;Coords=[COUNTRY].[ISR]&amp;ShowOnWeb=true&amp;Lang=en"/>
    <hyperlink ref="A24" r:id="rId28" tooltip="Click once to display linked information. Click and hold to select this cell." display="http://stats.oecd.org/OECDStat_Metadata/ShowMetadata.ashx?Dataset=LFS_SEXAGE_I_R&amp;Coords=[COUNTRY].[ITA]&amp;ShowOnWeb=true&amp;Lang=en"/>
    <hyperlink ref="F24" r:id="rId29" tooltip="Click once to display linked information. Click and hold to select this cell." display="http://stats.oecd.org/OECDStat_Metadata/ShowMetadata.ashx?Dataset=LFS_SEXAGE_I_R&amp;Coords=[SERIES].[LFPR],[SEX].[WOMEN],[AGE].[1519],[FREQUENCY].[A],[COUNTRY].[ITA],[TIME].[2003]&amp;ShowOnWeb=true"/>
    <hyperlink ref="G24" r:id="rId30" tooltip="Click once to display linked information. Click and hold to select this cell." display="http://stats.oecd.org/OECDStat_Metadata/ShowMetadata.ashx?Dataset=LFS_SEXAGE_I_R&amp;Coords=[SERIES].[LFPR],[SEX].[WOMEN],[AGE].[1519],[FREQUENCY].[A],[COUNTRY].[ITA],[TIME].[2004]&amp;ShowOnWeb=true"/>
    <hyperlink ref="A25" r:id="rId31" tooltip="Click once to display linked information. Click and hold to select this cell." display="http://stats.oecd.org/OECDStat_Metadata/ShowMetadata.ashx?Dataset=LFS_SEXAGE_I_R&amp;Coords=[COUNTRY].[JPN]&amp;ShowOnWeb=true&amp;Lang=en"/>
    <hyperlink ref="A26" r:id="rId32" tooltip="Click once to display linked information. Click and hold to select this cell." display="http://stats.oecd.org/OECDStat_Metadata/ShowMetadata.ashx?Dataset=LFS_SEXAGE_I_R&amp;Coords=[COUNTRY].[KOR]&amp;ShowOnWeb=true&amp;Lang=en"/>
    <hyperlink ref="H26" r:id="rId33" tooltip="Click once to display linked information. Click and hold to select this cell." display="http://stats.oecd.org/OECDStat_Metadata/ShowMetadata.ashx?Dataset=LFS_SEXAGE_I_R&amp;Coords=[SERIES].[LFPR],[SEX].[WOMEN],[AGE].[1519],[FREQUENCY].[A],[COUNTRY].[KOR],[TIME].[2005]&amp;ShowOnWeb=true"/>
    <hyperlink ref="A27" r:id="rId34" tooltip="Click once to display linked information. Click and hold to select this cell." display="http://stats.oecd.org/OECDStat_Metadata/ShowMetadata.ashx?Dataset=LFS_SEXAGE_I_R&amp;Coords=[COUNTRY].[LUX]&amp;ShowOnWeb=true&amp;Lang=en"/>
    <hyperlink ref="E27" r:id="rId35" tooltip="Click once to display linked information. Click and hold to select this cell." display="http://stats.oecd.org/OECDStat_Metadata/ShowMetadata.ashx?Dataset=LFS_SEXAGE_I_R&amp;Coords=[SERIES].[LFPR],[SEX].[WOMEN],[AGE].[1519],[FREQUENCY].[A],[COUNTRY].[LUX],[TIME].[2002]&amp;ShowOnWeb=true"/>
    <hyperlink ref="F27" r:id="rId36" tooltip="Click once to display linked information. Click and hold to select this cell." display="http://stats.oecd.org/OECDStat_Metadata/ShowMetadata.ashx?Dataset=LFS_SEXAGE_I_R&amp;Coords=[SERIES].[LFPR],[SEX].[WOMEN],[AGE].[1519],[FREQUENCY].[A],[COUNTRY].[LUX],[TIME].[2003]&amp;ShowOnWeb=true"/>
    <hyperlink ref="A42" r:id="rId37" tooltip="Click once to display linked information. Click and hold to select this cell." display="http://stats.oecd.org/OECDStat_Metadata/ShowMetadata.ashx?Dataset=LFS_SEXAGE_I_R&amp;Coords=[COUNTRY].[MEX]&amp;ShowOnWeb=true&amp;Lang=en"/>
    <hyperlink ref="C42" r:id="rId38" tooltip="Click once to display linked information. Click and hold to select this cell." display="http://stats.oecd.org/OECDStat_Metadata/ShowMetadata.ashx?Dataset=LFS_SEXAGE_I_R&amp;Coords=[SERIES].[LFPR],[SEX].[WOMEN],[AGE].[1519],[FREQUENCY].[A],[COUNTRY].[MEX],[TIME].[2000]&amp;ShowOnWeb=true"/>
    <hyperlink ref="A28" r:id="rId39" tooltip="Click once to display linked information. Click and hold to select this cell." display="http://stats.oecd.org/OECDStat_Metadata/ShowMetadata.ashx?Dataset=LFS_SEXAGE_I_R&amp;Coords=[COUNTRY].[NLD]&amp;ShowOnWeb=true&amp;Lang=en"/>
    <hyperlink ref="A29" r:id="rId40" tooltip="Click once to display linked information. Click and hold to select this cell." display="http://stats.oecd.org/OECDStat_Metadata/ShowMetadata.ashx?Dataset=LFS_SEXAGE_I_R&amp;Coords=[COUNTRY].[NZL]&amp;ShowOnWeb=true&amp;Lang=en"/>
    <hyperlink ref="A30" r:id="rId41" tooltip="Click once to display linked information. Click and hold to select this cell." display="http://stats.oecd.org/OECDStat_Metadata/ShowMetadata.ashx?Dataset=LFS_SEXAGE_I_R&amp;Coords=[COUNTRY].[NOR]&amp;ShowOnWeb=true&amp;Lang=en"/>
    <hyperlink ref="A31" r:id="rId42" tooltip="Click once to display linked information. Click and hold to select this cell." display="http://stats.oecd.org/OECDStat_Metadata/ShowMetadata.ashx?Dataset=LFS_SEXAGE_I_R&amp;Coords=[COUNTRY].[POL]&amp;ShowOnWeb=true&amp;Lang=en"/>
    <hyperlink ref="C31" r:id="rId43" tooltip="Click once to display linked information. Click and hold to select this cell." display="http://stats.oecd.org/OECDStat_Metadata/ShowMetadata.ashx?Dataset=LFS_SEXAGE_I_R&amp;Coords=[SERIES].[LFPR],[SEX].[WOMEN],[AGE].[1519],[FREQUENCY].[A],[COUNTRY].[POL],[TIME].[2000]&amp;ShowOnWeb=true"/>
    <hyperlink ref="E31" r:id="rId44" tooltip="Click once to display linked information. Click and hold to select this cell." display="http://stats.oecd.org/OECDStat_Metadata/ShowMetadata.ashx?Dataset=LFS_SEXAGE_I_R&amp;Coords=[SERIES].[LFPR],[SEX].[WOMEN],[AGE].[1519],[FREQUENCY].[A],[COUNTRY].[POL],[TIME].[2002]&amp;ShowOnWeb=true"/>
    <hyperlink ref="A32" r:id="rId45" tooltip="Click once to display linked information. Click and hold to select this cell." display="http://stats.oecd.org/OECDStat_Metadata/ShowMetadata.ashx?Dataset=LFS_SEXAGE_I_R&amp;Coords=[COUNTRY].[PRT]&amp;ShowOnWeb=true&amp;Lang=en"/>
    <hyperlink ref="A33" r:id="rId46" tooltip="Click once to display linked information. Click and hold to select this cell." display="http://stats.oecd.org/OECDStat_Metadata/ShowMetadata.ashx?Dataset=LFS_SEXAGE_I_R&amp;Coords=[COUNTRY].[SVK]&amp;ShowOnWeb=true&amp;Lang=en"/>
    <hyperlink ref="E33" r:id="rId47" tooltip="Click once to display linked information. Click and hold to select this cell." display="http://stats.oecd.org/OECDStat_Metadata/ShowMetadata.ashx?Dataset=LFS_SEXAGE_I_R&amp;Coords=[SERIES].[LFPR],[SEX].[WOMEN],[AGE].[1519],[FREQUENCY].[A],[COUNTRY].[SVK],[TIME].[2002]&amp;ShowOnWeb=true"/>
    <hyperlink ref="A35" r:id="rId48" tooltip="Click once to display linked information. Click and hold to select this cell." display="http://stats.oecd.org/OECDStat_Metadata/ShowMetadata.ashx?Dataset=LFS_SEXAGE_I_R&amp;Coords=[COUNTRY].[ESP]&amp;ShowOnWeb=true&amp;Lang=en"/>
    <hyperlink ref="C35" r:id="rId49" tooltip="Click once to display linked information. Click and hold to select this cell." display="http://stats.oecd.org/OECDStat_Metadata/ShowMetadata.ashx?Dataset=LFS_SEXAGE_I_R&amp;Coords=[SERIES].[LFPR],[SEX].[WOMEN],[AGE].[1519],[FREQUENCY].[A],[COUNTRY].[ESP],[TIME].[2000]&amp;ShowOnWeb=true"/>
    <hyperlink ref="G35" r:id="rId50" tooltip="Click once to display linked information. Click and hold to select this cell." display="http://stats.oecd.org/OECDStat_Metadata/ShowMetadata.ashx?Dataset=LFS_SEXAGE_I_R&amp;Coords=[SERIES].[LFPR],[SEX].[WOMEN],[AGE].[1519],[FREQUENCY].[A],[COUNTRY].[ESP],[TIME].[2004]&amp;ShowOnWeb=true"/>
    <hyperlink ref="K35" r:id="rId51" tooltip="Click once to display linked information. Click and hold to select this cell." display="http://stats.oecd.org/OECDStat_Metadata/ShowMetadata.ashx?Dataset=LFS_SEXAGE_I_R&amp;Coords=[SERIES].[LFPR],[SEX].[WOMEN],[AGE].[1519],[FREQUENCY].[A],[COUNTRY].[ESP],[TIME].[2008]&amp;ShowOnWeb=true"/>
    <hyperlink ref="L35" r:id="rId52" tooltip="Click once to display linked information. Click and hold to select this cell." display="http://stats.oecd.org/OECDStat_Metadata/ShowMetadata.ashx?Dataset=LFS_SEXAGE_I_R&amp;Coords=[SERIES].[LFPR],[SEX].[WOMEN],[AGE].[1519],[FREQUENCY].[A],[COUNTRY].[ESP],[TIME].[2009]&amp;ShowOnWeb=true"/>
    <hyperlink ref="A36" r:id="rId53" tooltip="Click once to display linked information. Click and hold to select this cell." display="http://stats.oecd.org/OECDStat_Metadata/ShowMetadata.ashx?Dataset=LFS_SEXAGE_I_R&amp;Coords=[COUNTRY].[SWE]&amp;ShowOnWeb=true&amp;Lang=en"/>
    <hyperlink ref="G36" r:id="rId54" tooltip="Click once to display linked information. Click and hold to select this cell." display="http://stats.oecd.org/OECDStat_Metadata/ShowMetadata.ashx?Dataset=LFS_SEXAGE_I_R&amp;Coords=[SERIES].[LFPR],[SEX].[WOMEN],[AGE].[1519],[FREQUENCY].[A],[COUNTRY].[SWE],[TIME].[2004]&amp;ShowOnWeb=true"/>
    <hyperlink ref="A37" r:id="rId55" tooltip="Click once to display linked information. Click and hold to select this cell." display="http://stats.oecd.org/OECDStat_Metadata/ShowMetadata.ashx?Dataset=LFS_SEXAGE_I_R&amp;Coords=[COUNTRY].[CHE]&amp;ShowOnWeb=true&amp;Lang=en"/>
    <hyperlink ref="A43" r:id="rId56" tooltip="Click once to display linked information. Click and hold to select this cell." display="http://stats.oecd.org/OECDStat_Metadata/ShowMetadata.ashx?Dataset=LFS_SEXAGE_I_R&amp;Coords=[COUNTRY].[TUR]&amp;ShowOnWeb=true&amp;Lang=en"/>
    <hyperlink ref="C43" r:id="rId57" tooltip="Click once to display linked information. Click and hold to select this cell." display="http://stats.oecd.org/OECDStat_Metadata/ShowMetadata.ashx?Dataset=LFS_SEXAGE_I_R&amp;Coords=[SERIES].[LFPR],[SEX].[WOMEN],[AGE].[1519],[FREQUENCY].[A],[COUNTRY].[TUR],[TIME].[2000]&amp;ShowOnWeb=true"/>
    <hyperlink ref="A38" r:id="rId58" tooltip="Click once to display linked information. Click and hold to select this cell." display="http://stats.oecd.org/OECDStat_Metadata/ShowMetadata.ashx?Dataset=LFS_SEXAGE_I_R&amp;Coords=[COUNTRY].[GBR]&amp;ShowOnWeb=true&amp;Lang=en"/>
    <hyperlink ref="A39" r:id="rId59" tooltip="Click once to display linked information. Click and hold to select this cell." display="http://stats.oecd.org/OECDStat_Metadata/ShowMetadata.ashx?Dataset=LFS_SEXAGE_I_R&amp;Coords=[COUNTRY].[USA]&amp;ShowOnWeb=true&amp;Lang=en"/>
    <hyperlink ref="C39" r:id="rId60" tooltip="Click once to display linked information. Click and hold to select this cell." display="http://stats.oecd.org/OECDStat_Metadata/ShowMetadata.ashx?Dataset=LFS_SEXAGE_I_R&amp;Coords=[SERIES].[LFPR],[SEX].[WOMEN],[AGE].[1519],[FREQUENCY].[A],[COUNTRY].[USA],[TIME].[2000]&amp;ShowOnWeb=true"/>
    <hyperlink ref="A46" r:id="rId61" tooltip="Click once to display linked information. Click and hold to select this cell." display="http://stats.oecd.org/OECDStat_Metadata/ShowMetadata.ashx?Dataset=LFS_SEXAGE_I_R&amp;Coords=[COUNTRY].[RUS]&amp;ShowOnWeb=true&amp;Lang=en"/>
    <hyperlink ref="A50" r:id="rId62" tooltip="Click once to display linked information. Click and hold to select this cell." display="http://stats.oecd.org/OECDStat_Metadata/ShowMetadata.ashx?Dataset=LFS_SEXAGE_I_R&amp;Coords=[COUNTRY].[EUR]&amp;ShowOnWeb=true&amp;Lang=en"/>
    <hyperlink ref="A52" r:id="rId63" tooltip="Click once to display linked information. Click and hold to select this cell." display="http://stats.oecd.org/OECDStat_Metadata/ShowMetadata.ashx?Dataset=LFS_SEXAGE_I_R&amp;Coords=[COUNTRY].[OECD]&amp;ShowOnWeb=true&amp;Lang=en"/>
    <hyperlink ref="A53" r:id="rId64" tooltip="Click once to display linked information. Click and hold to select this cell." display="http://stats.oecd.org/"/>
    <hyperlink ref="P9" r:id="rId65" tooltip="Click once to display linked information. Click and hold to select this cell." display="http://stats.oecd.org/OECDStat_Metadata/ShowMetadata.ashx?Dataset=LFS_SEXAGE_I_R&amp;Coords=[COUNTRY].[AUS]&amp;ShowOnWeb=true&amp;Lang=en"/>
    <hyperlink ref="P10" r:id="rId66" tooltip="Click once to display linked information. Click and hold to select this cell." display="http://stats.oecd.org/OECDStat_Metadata/ShowMetadata.ashx?Dataset=LFS_SEXAGE_I_R&amp;Coords=[COUNTRY].[AUT]&amp;ShowOnWeb=true&amp;Lang=en"/>
    <hyperlink ref="P11" r:id="rId67" tooltip="Click once to display linked information. Click and hold to select this cell." display="http://stats.oecd.org/OECDStat_Metadata/ShowMetadata.ashx?Dataset=LFS_SEXAGE_I_R&amp;Coords=[COUNTRY].[BEL]&amp;ShowOnWeb=true&amp;Lang=en"/>
    <hyperlink ref="P12" r:id="rId68" tooltip="Click once to display linked information. Click and hold to select this cell." display="http://stats.oecd.org/OECDStat_Metadata/ShowMetadata.ashx?Dataset=LFS_SEXAGE_I_R&amp;Coords=[COUNTRY].[CAN]&amp;ShowOnWeb=true&amp;Lang=en"/>
    <hyperlink ref="P13" r:id="rId69" tooltip="Click once to display linked information. Click and hold to select this cell." display="http://stats.oecd.org/OECDStat_Metadata/ShowMetadata.ashx?Dataset=LFS_SEXAGE_I_R&amp;Coords=[COUNTRY].[CZE]&amp;ShowOnWeb=true&amp;Lang=en"/>
    <hyperlink ref="P14" r:id="rId70" tooltip="Click once to display linked information. Click and hold to select this cell." display="http://stats.oecd.org/OECDStat_Metadata/ShowMetadata.ashx?Dataset=LFS_SEXAGE_I_R&amp;Coords=[COUNTRY].[DNK]&amp;ShowOnWeb=true&amp;Lang=en"/>
    <hyperlink ref="P15" r:id="rId71" tooltip="Click once to display linked information. Click and hold to select this cell." display="http://stats.oecd.org/OECDStat_Metadata/ShowMetadata.ashx?Dataset=LFS_SEXAGE_I_R&amp;Coords=[COUNTRY].[EST]&amp;ShowOnWeb=true&amp;Lang=en"/>
    <hyperlink ref="P16" r:id="rId72" tooltip="Click once to display linked information. Click and hold to select this cell." display="http://stats.oecd.org/OECDStat_Metadata/ShowMetadata.ashx?Dataset=LFS_SEXAGE_I_R&amp;Coords=[COUNTRY].[FIN]&amp;ShowOnWeb=true&amp;Lang=en"/>
    <hyperlink ref="P17" r:id="rId73" tooltip="Click once to display linked information. Click and hold to select this cell." display="http://stats.oecd.org/OECDStat_Metadata/ShowMetadata.ashx?Dataset=LFS_SEXAGE_I_R&amp;Coords=[COUNTRY].[FRA]&amp;ShowOnWeb=true&amp;Lang=en"/>
    <hyperlink ref="P18" r:id="rId74" tooltip="Click once to display linked information. Click and hold to select this cell." display="http://stats.oecd.org/OECDStat_Metadata/ShowMetadata.ashx?Dataset=LFS_SEXAGE_I_R&amp;Coords=[COUNTRY].[DEU]&amp;ShowOnWeb=true&amp;Lang=en"/>
    <hyperlink ref="P19" r:id="rId75" tooltip="Click once to display linked information. Click and hold to select this cell." display="http://stats.oecd.org/OECDStat_Metadata/ShowMetadata.ashx?Dataset=LFS_SEXAGE_I_R&amp;Coords=[COUNTRY].[GRC]&amp;ShowOnWeb=true&amp;Lang=en"/>
    <hyperlink ref="P20" r:id="rId76" tooltip="Click once to display linked information. Click and hold to select this cell." display="http://stats.oecd.org/OECDStat_Metadata/ShowMetadata.ashx?Dataset=LFS_SEXAGE_I_R&amp;Coords=[COUNTRY].[HUN]&amp;ShowOnWeb=true&amp;Lang=en"/>
    <hyperlink ref="P21" r:id="rId77" tooltip="Click once to display linked information. Click and hold to select this cell." display="http://stats.oecd.org/OECDStat_Metadata/ShowMetadata.ashx?Dataset=LFS_SEXAGE_I_R&amp;Coords=[COUNTRY].[ISL]&amp;ShowOnWeb=true&amp;Lang=en"/>
    <hyperlink ref="P22" r:id="rId78" tooltip="Click once to display linked information. Click and hold to select this cell." display="http://stats.oecd.org/OECDStat_Metadata/ShowMetadata.ashx?Dataset=LFS_SEXAGE_I_R&amp;Coords=%5bCOUNTRY%5d.%5bIRL%5d&amp;ShowOnWeb=true&amp;Lang=en"/>
    <hyperlink ref="P23" r:id="rId79" tooltip="Click once to display linked information. Click and hold to select this cell." display="http://stats.oecd.org/OECDStat_Metadata/ShowMetadata.ashx?Dataset=LFS_SEXAGE_I_R&amp;Coords=[COUNTRY].[ISR]&amp;ShowOnWeb=true&amp;Lang=en"/>
    <hyperlink ref="P24" r:id="rId80" tooltip="Click once to display linked information. Click and hold to select this cell." display="http://stats.oecd.org/OECDStat_Metadata/ShowMetadata.ashx?Dataset=LFS_SEXAGE_I_R&amp;Coords=[COUNTRY].[ITA]&amp;ShowOnWeb=true&amp;Lang=en"/>
    <hyperlink ref="P25" r:id="rId81" tooltip="Click once to display linked information. Click and hold to select this cell." display="http://stats.oecd.org/OECDStat_Metadata/ShowMetadata.ashx?Dataset=LFS_SEXAGE_I_R&amp;Coords=[COUNTRY].[JPN]&amp;ShowOnWeb=true&amp;Lang=en"/>
    <hyperlink ref="P26" r:id="rId82" tooltip="Click once to display linked information. Click and hold to select this cell." display="http://stats.oecd.org/OECDStat_Metadata/ShowMetadata.ashx?Dataset=LFS_SEXAGE_I_R&amp;Coords=[COUNTRY].[KOR]&amp;ShowOnWeb=true&amp;Lang=en"/>
    <hyperlink ref="P27" r:id="rId83" tooltip="Click once to display linked information. Click and hold to select this cell." display="http://stats.oecd.org/OECDStat_Metadata/ShowMetadata.ashx?Dataset=LFS_SEXAGE_I_R&amp;Coords=[COUNTRY].[LUX]&amp;ShowOnWeb=true&amp;Lang=en"/>
    <hyperlink ref="P28" r:id="rId84" tooltip="Click once to display linked information. Click and hold to select this cell." display="http://stats.oecd.org/OECDStat_Metadata/ShowMetadata.ashx?Dataset=LFS_SEXAGE_I_R&amp;Coords=[COUNTRY].[NLD]&amp;ShowOnWeb=true&amp;Lang=en"/>
    <hyperlink ref="P29" r:id="rId85" tooltip="Click once to display linked information. Click and hold to select this cell." display="http://stats.oecd.org/OECDStat_Metadata/ShowMetadata.ashx?Dataset=LFS_SEXAGE_I_R&amp;Coords=[COUNTRY].[NZL]&amp;ShowOnWeb=true&amp;Lang=en"/>
    <hyperlink ref="P30" r:id="rId86" tooltip="Click once to display linked information. Click and hold to select this cell." display="http://stats.oecd.org/OECDStat_Metadata/ShowMetadata.ashx?Dataset=LFS_SEXAGE_I_R&amp;Coords=[COUNTRY].[NOR]&amp;ShowOnWeb=true&amp;Lang=en"/>
    <hyperlink ref="P31" r:id="rId87" tooltip="Click once to display linked information. Click and hold to select this cell." display="http://stats.oecd.org/OECDStat_Metadata/ShowMetadata.ashx?Dataset=LFS_SEXAGE_I_R&amp;Coords=[COUNTRY].[POL]&amp;ShowOnWeb=true&amp;Lang=en"/>
    <hyperlink ref="P32" r:id="rId88" tooltip="Click once to display linked information. Click and hold to select this cell." display="http://stats.oecd.org/OECDStat_Metadata/ShowMetadata.ashx?Dataset=LFS_SEXAGE_I_R&amp;Coords=[COUNTRY].[PRT]&amp;ShowOnWeb=true&amp;Lang=en"/>
    <hyperlink ref="P33" r:id="rId89" tooltip="Click once to display linked information. Click and hold to select this cell." display="http://stats.oecd.org/OECDStat_Metadata/ShowMetadata.ashx?Dataset=LFS_SEXAGE_I_R&amp;Coords=[COUNTRY].[SVK]&amp;ShowOnWeb=true&amp;Lang=en"/>
    <hyperlink ref="P35" r:id="rId90" tooltip="Click once to display linked information. Click and hold to select this cell." display="http://stats.oecd.org/OECDStat_Metadata/ShowMetadata.ashx?Dataset=LFS_SEXAGE_I_R&amp;Coords=[COUNTRY].[ESP]&amp;ShowOnWeb=true&amp;Lang=en"/>
    <hyperlink ref="P36" r:id="rId91" tooltip="Click once to display linked information. Click and hold to select this cell." display="http://stats.oecd.org/OECDStat_Metadata/ShowMetadata.ashx?Dataset=LFS_SEXAGE_I_R&amp;Coords=[COUNTRY].[SWE]&amp;ShowOnWeb=true&amp;Lang=en"/>
    <hyperlink ref="P37" r:id="rId92" tooltip="Click once to display linked information. Click and hold to select this cell." display="http://stats.oecd.org/OECDStat_Metadata/ShowMetadata.ashx?Dataset=LFS_SEXAGE_I_R&amp;Coords=[COUNTRY].[CHE]&amp;ShowOnWeb=true&amp;Lang=en"/>
    <hyperlink ref="P38" r:id="rId93" tooltip="Click once to display linked information. Click and hold to select this cell." display="http://stats.oecd.org/OECDStat_Metadata/ShowMetadata.ashx?Dataset=LFS_SEXAGE_I_R&amp;Coords=[COUNTRY].[GBR]&amp;ShowOnWeb=true&amp;Lang=en"/>
    <hyperlink ref="P39" r:id="rId94" tooltip="Click once to display linked information. Click and hold to select this cell." display="http://stats.oecd.org/OECDStat_Metadata/ShowMetadata.ashx?Dataset=LFS_SEXAGE_I_R&amp;Coords=[COUNTRY].[USA]&amp;ShowOnWeb=true&amp;Lang=en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53"/>
  <sheetViews>
    <sheetView topLeftCell="B2" workbookViewId="0">
      <selection activeCell="O9" sqref="O9"/>
    </sheetView>
  </sheetViews>
  <sheetFormatPr defaultRowHeight="12.75" x14ac:dyDescent="0.2"/>
  <cols>
    <col min="1" max="1" width="27.42578125" customWidth="1"/>
    <col min="2" max="2" width="2.42578125" customWidth="1"/>
    <col min="16" max="16" width="14.28515625" customWidth="1"/>
  </cols>
  <sheetData>
    <row r="1" spans="1:18" hidden="1" x14ac:dyDescent="0.2">
      <c r="A1" s="1" t="e">
        <f ca="1">DotStatQuery(B1)</f>
        <v>#NAME?</v>
      </c>
      <c r="B1" s="1" t="s">
        <v>110</v>
      </c>
    </row>
    <row r="2" spans="1:18" ht="23.25" x14ac:dyDescent="0.2">
      <c r="A2" s="2" t="s">
        <v>1</v>
      </c>
    </row>
    <row r="3" spans="1:18" x14ac:dyDescent="0.2">
      <c r="A3" s="25" t="s">
        <v>2</v>
      </c>
      <c r="B3" s="26"/>
      <c r="C3" s="27" t="s">
        <v>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  <c r="P3" s="14"/>
      <c r="Q3" t="s">
        <v>86</v>
      </c>
      <c r="R3">
        <f>STDEV(O9:O39)</f>
        <v>12.920206247813235</v>
      </c>
    </row>
    <row r="4" spans="1:18" x14ac:dyDescent="0.2">
      <c r="A4" s="32" t="s">
        <v>4</v>
      </c>
      <c r="B4" s="33"/>
      <c r="C4" s="27" t="s">
        <v>5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14"/>
      <c r="Q4" t="s">
        <v>87</v>
      </c>
      <c r="R4">
        <f>AVERAGE(O9:O39)</f>
        <v>61.054882221101934</v>
      </c>
    </row>
    <row r="5" spans="1:18" x14ac:dyDescent="0.2">
      <c r="A5" s="25" t="s">
        <v>6</v>
      </c>
      <c r="B5" s="26"/>
      <c r="C5" s="27" t="s">
        <v>109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  <c r="P5" s="14"/>
      <c r="Q5" t="s">
        <v>133</v>
      </c>
      <c r="R5">
        <f>PERCENTILE(O9:O39,0.8)</f>
        <v>70.707692307692298</v>
      </c>
    </row>
    <row r="6" spans="1:18" x14ac:dyDescent="0.2">
      <c r="A6" s="25" t="s">
        <v>8</v>
      </c>
      <c r="B6" s="26"/>
      <c r="C6" s="27" t="s">
        <v>9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9"/>
      <c r="P6" s="14"/>
    </row>
    <row r="7" spans="1:18" x14ac:dyDescent="0.2">
      <c r="A7" s="30" t="s">
        <v>10</v>
      </c>
      <c r="B7" s="31"/>
      <c r="C7" s="23" t="s">
        <v>11</v>
      </c>
      <c r="D7" s="23" t="s">
        <v>12</v>
      </c>
      <c r="E7" s="23" t="s">
        <v>13</v>
      </c>
      <c r="F7" s="23" t="s">
        <v>14</v>
      </c>
      <c r="G7" s="23" t="s">
        <v>15</v>
      </c>
      <c r="H7" s="23" t="s">
        <v>16</v>
      </c>
      <c r="I7" s="23" t="s">
        <v>17</v>
      </c>
      <c r="J7" s="23" t="s">
        <v>18</v>
      </c>
      <c r="K7" s="23" t="s">
        <v>19</v>
      </c>
      <c r="L7" s="23" t="s">
        <v>20</v>
      </c>
      <c r="M7" s="23" t="s">
        <v>21</v>
      </c>
      <c r="N7" s="23" t="s">
        <v>22</v>
      </c>
      <c r="O7" s="23" t="s">
        <v>23</v>
      </c>
      <c r="P7" s="15"/>
    </row>
    <row r="8" spans="1:18" ht="13.5" x14ac:dyDescent="0.25">
      <c r="A8" s="3" t="s">
        <v>24</v>
      </c>
      <c r="B8" s="4" t="s">
        <v>25</v>
      </c>
      <c r="C8" s="4" t="s">
        <v>25</v>
      </c>
      <c r="D8" s="4" t="s">
        <v>25</v>
      </c>
      <c r="E8" s="4" t="s">
        <v>25</v>
      </c>
      <c r="F8" s="4" t="s">
        <v>25</v>
      </c>
      <c r="G8" s="4" t="s">
        <v>25</v>
      </c>
      <c r="H8" s="4" t="s">
        <v>25</v>
      </c>
      <c r="I8" s="4" t="s">
        <v>25</v>
      </c>
      <c r="J8" s="4" t="s">
        <v>25</v>
      </c>
      <c r="K8" s="4" t="s">
        <v>25</v>
      </c>
      <c r="L8" s="4" t="s">
        <v>25</v>
      </c>
      <c r="M8" s="4" t="s">
        <v>25</v>
      </c>
      <c r="N8" s="4" t="s">
        <v>25</v>
      </c>
      <c r="O8" s="4" t="s">
        <v>25</v>
      </c>
      <c r="P8" s="3" t="s">
        <v>24</v>
      </c>
      <c r="Q8" t="s">
        <v>85</v>
      </c>
      <c r="R8" t="s">
        <v>88</v>
      </c>
    </row>
    <row r="9" spans="1:18" ht="13.5" x14ac:dyDescent="0.25">
      <c r="A9" s="5" t="s">
        <v>26</v>
      </c>
      <c r="B9" s="4" t="s">
        <v>25</v>
      </c>
      <c r="C9" s="20">
        <v>78.010973030142779</v>
      </c>
      <c r="D9" s="22">
        <v>78.114707056592465</v>
      </c>
      <c r="E9" s="20">
        <v>77.06492279612398</v>
      </c>
      <c r="F9" s="20">
        <v>77.504934436102772</v>
      </c>
      <c r="G9" s="20">
        <v>76.774613587504305</v>
      </c>
      <c r="H9" s="20">
        <v>77.701053515882208</v>
      </c>
      <c r="I9" s="20">
        <v>77.885789437253422</v>
      </c>
      <c r="J9" s="20">
        <v>78.279983495572566</v>
      </c>
      <c r="K9" s="20">
        <v>78.654855825415552</v>
      </c>
      <c r="L9" s="20">
        <v>76.572149111577644</v>
      </c>
      <c r="M9" s="20">
        <v>75.935233308584145</v>
      </c>
      <c r="N9" s="20">
        <v>76.645748738771985</v>
      </c>
      <c r="O9" s="20">
        <v>75.756453007286638</v>
      </c>
      <c r="P9" s="5" t="s">
        <v>26</v>
      </c>
      <c r="Q9">
        <f>RANK(O9,O$9:O$39)</f>
        <v>4</v>
      </c>
      <c r="R9">
        <f>(O9-R$4)/R$3</f>
        <v>1.1378743113077601</v>
      </c>
    </row>
    <row r="10" spans="1:18" ht="13.5" x14ac:dyDescent="0.25">
      <c r="A10" s="5" t="s">
        <v>27</v>
      </c>
      <c r="B10" s="4" t="s">
        <v>25</v>
      </c>
      <c r="C10" s="21">
        <v>67.722936793433576</v>
      </c>
      <c r="D10" s="19">
        <v>66.224366186861189</v>
      </c>
      <c r="E10" s="19">
        <v>67.007358430201549</v>
      </c>
      <c r="F10" s="21">
        <v>66.402386794834129</v>
      </c>
      <c r="G10" s="19">
        <v>71.405814416567111</v>
      </c>
      <c r="H10" s="19">
        <v>71.860465116279073</v>
      </c>
      <c r="I10" s="19">
        <v>71.373307543520312</v>
      </c>
      <c r="J10" s="19">
        <v>71.769604387300816</v>
      </c>
      <c r="K10" s="19">
        <v>71.361502347417854</v>
      </c>
      <c r="L10" s="19">
        <v>73.453406421299917</v>
      </c>
      <c r="M10" s="19">
        <v>70.665618017975717</v>
      </c>
      <c r="N10" s="19">
        <v>71.426132174317985</v>
      </c>
      <c r="O10" s="19">
        <v>71.080556427545076</v>
      </c>
      <c r="P10" s="5" t="s">
        <v>27</v>
      </c>
      <c r="Q10">
        <f t="shared" ref="Q10:Q39" si="0">RANK(O10,O$9:O$39)</f>
        <v>6</v>
      </c>
      <c r="R10">
        <f t="shared" ref="R10:R39" si="1">(O10-R$4)/R$3</f>
        <v>0.77596858859277129</v>
      </c>
    </row>
    <row r="11" spans="1:18" ht="13.5" x14ac:dyDescent="0.25">
      <c r="A11" s="5" t="s">
        <v>28</v>
      </c>
      <c r="B11" s="4" t="s">
        <v>25</v>
      </c>
      <c r="C11" s="20">
        <v>55.800397446539442</v>
      </c>
      <c r="D11" s="20">
        <v>51.541915349118817</v>
      </c>
      <c r="E11" s="20">
        <v>54.956671280050251</v>
      </c>
      <c r="F11" s="20">
        <v>52.866729308297543</v>
      </c>
      <c r="G11" s="20">
        <v>56.37123867207746</v>
      </c>
      <c r="H11" s="20">
        <v>56.070951489234233</v>
      </c>
      <c r="I11" s="20">
        <v>56.221467567180902</v>
      </c>
      <c r="J11" s="20">
        <v>55.09996040935502</v>
      </c>
      <c r="K11" s="20">
        <v>54.29279153832374</v>
      </c>
      <c r="L11" s="20">
        <v>51.476341482635632</v>
      </c>
      <c r="M11" s="20">
        <v>50.965407609561957</v>
      </c>
      <c r="N11" s="20">
        <v>49.155518749823671</v>
      </c>
      <c r="O11" s="20">
        <v>47.322145244396417</v>
      </c>
      <c r="P11" s="5" t="s">
        <v>28</v>
      </c>
      <c r="Q11">
        <f t="shared" si="0"/>
        <v>26</v>
      </c>
      <c r="R11">
        <f t="shared" si="1"/>
        <v>-1.0628883713856971</v>
      </c>
    </row>
    <row r="12" spans="1:18" ht="13.5" x14ac:dyDescent="0.25">
      <c r="A12" s="5" t="s">
        <v>29</v>
      </c>
      <c r="B12" s="4" t="s">
        <v>25</v>
      </c>
      <c r="C12" s="19">
        <v>73.967901483799324</v>
      </c>
      <c r="D12" s="19">
        <v>74.385895404120433</v>
      </c>
      <c r="E12" s="19">
        <v>75.197503169803952</v>
      </c>
      <c r="F12" s="19">
        <v>77.181530191033886</v>
      </c>
      <c r="G12" s="19">
        <v>76.345917305326893</v>
      </c>
      <c r="H12" s="19">
        <v>76.178451178451184</v>
      </c>
      <c r="I12" s="19">
        <v>77.062262225109023</v>
      </c>
      <c r="J12" s="19">
        <v>76.207562793265254</v>
      </c>
      <c r="K12" s="19">
        <v>76.235724074920057</v>
      </c>
      <c r="L12" s="19">
        <v>75.756754314629077</v>
      </c>
      <c r="M12" s="19">
        <v>75.080156750979697</v>
      </c>
      <c r="N12" s="19">
        <v>74.828616628581486</v>
      </c>
      <c r="O12" s="19">
        <v>74.993501429685466</v>
      </c>
      <c r="P12" s="5" t="s">
        <v>29</v>
      </c>
      <c r="Q12">
        <f t="shared" si="0"/>
        <v>5</v>
      </c>
      <c r="R12">
        <f t="shared" si="1"/>
        <v>1.0788232742757233</v>
      </c>
    </row>
    <row r="13" spans="1:18" ht="13.5" x14ac:dyDescent="0.25">
      <c r="A13" s="5" t="s">
        <v>31</v>
      </c>
      <c r="B13" s="4" t="s">
        <v>25</v>
      </c>
      <c r="C13" s="19">
        <v>61.754007208011828</v>
      </c>
      <c r="D13" s="19">
        <v>60.734092657375513</v>
      </c>
      <c r="E13" s="19">
        <v>57.788202807032597</v>
      </c>
      <c r="F13" s="19">
        <v>56.408869659275283</v>
      </c>
      <c r="G13" s="19">
        <v>53.244920993227993</v>
      </c>
      <c r="H13" s="19">
        <v>48.542274052478142</v>
      </c>
      <c r="I13" s="19">
        <v>50.08844339622641</v>
      </c>
      <c r="J13" s="19">
        <v>46.965345814264957</v>
      </c>
      <c r="K13" s="19">
        <v>44.379046497939967</v>
      </c>
      <c r="L13" s="19">
        <v>43.53581754406563</v>
      </c>
      <c r="M13" s="19">
        <v>42.478582450912569</v>
      </c>
      <c r="N13" s="19">
        <v>39.814077500514472</v>
      </c>
      <c r="O13" s="19">
        <v>42.294053045873703</v>
      </c>
      <c r="P13" s="5" t="s">
        <v>31</v>
      </c>
      <c r="Q13">
        <f t="shared" si="0"/>
        <v>28</v>
      </c>
      <c r="R13">
        <f t="shared" si="1"/>
        <v>-1.4520533817642061</v>
      </c>
    </row>
    <row r="14" spans="1:18" ht="13.5" x14ac:dyDescent="0.25">
      <c r="A14" s="5" t="s">
        <v>32</v>
      </c>
      <c r="B14" s="4" t="s">
        <v>25</v>
      </c>
      <c r="C14" s="20">
        <v>74.234132951430311</v>
      </c>
      <c r="D14" s="20">
        <v>73.894655047939978</v>
      </c>
      <c r="E14" s="20">
        <v>73.099798369439611</v>
      </c>
      <c r="F14" s="20">
        <v>71.221592457028805</v>
      </c>
      <c r="G14" s="20">
        <v>72.649877636479815</v>
      </c>
      <c r="H14" s="20">
        <v>74.480115653857268</v>
      </c>
      <c r="I14" s="20">
        <v>74.501071441961059</v>
      </c>
      <c r="J14" s="20">
        <v>76.088854464671471</v>
      </c>
      <c r="K14" s="20">
        <v>76.997556828599045</v>
      </c>
      <c r="L14" s="20">
        <v>77.357480210009783</v>
      </c>
      <c r="M14" s="20">
        <v>74.126081239804932</v>
      </c>
      <c r="N14" s="20">
        <v>74.123350062162459</v>
      </c>
      <c r="O14" s="20">
        <v>70.393872364296698</v>
      </c>
      <c r="P14" s="5" t="s">
        <v>32</v>
      </c>
      <c r="Q14">
        <f t="shared" si="0"/>
        <v>8</v>
      </c>
      <c r="R14">
        <f t="shared" si="1"/>
        <v>0.72282051571548267</v>
      </c>
    </row>
    <row r="15" spans="1:18" ht="13.5" x14ac:dyDescent="0.25">
      <c r="A15" s="5" t="s">
        <v>33</v>
      </c>
      <c r="B15" s="4" t="s">
        <v>25</v>
      </c>
      <c r="C15" s="21">
        <v>56.491507545260802</v>
      </c>
      <c r="D15" s="19">
        <v>54.761193392803797</v>
      </c>
      <c r="E15" s="19">
        <v>51.287145453776887</v>
      </c>
      <c r="F15" s="19">
        <v>53.886279562741592</v>
      </c>
      <c r="G15" s="19">
        <v>49.268465023483927</v>
      </c>
      <c r="H15" s="19">
        <v>52.754293128966196</v>
      </c>
      <c r="I15" s="19">
        <v>52.382160137349778</v>
      </c>
      <c r="J15" s="19">
        <v>52.530162480391972</v>
      </c>
      <c r="K15" s="19">
        <v>60.520565799057003</v>
      </c>
      <c r="L15" s="19">
        <v>55.112714501135727</v>
      </c>
      <c r="M15" s="19">
        <v>53.217461290817113</v>
      </c>
      <c r="N15" s="19">
        <v>55.573016704499153</v>
      </c>
      <c r="O15" s="19">
        <v>57.330499127679623</v>
      </c>
      <c r="P15" s="5" t="s">
        <v>33</v>
      </c>
      <c r="Q15">
        <f t="shared" si="0"/>
        <v>20</v>
      </c>
      <c r="R15">
        <f t="shared" si="1"/>
        <v>-0.28826034368086567</v>
      </c>
    </row>
    <row r="16" spans="1:18" ht="13.5" x14ac:dyDescent="0.25">
      <c r="A16" s="5" t="s">
        <v>34</v>
      </c>
      <c r="B16" s="4" t="s">
        <v>25</v>
      </c>
      <c r="C16" s="20">
        <v>65.432098765432102</v>
      </c>
      <c r="D16" s="20">
        <v>65.625</v>
      </c>
      <c r="E16" s="20">
        <v>64.779874213836479</v>
      </c>
      <c r="F16" s="20">
        <v>65.408805031446533</v>
      </c>
      <c r="G16" s="20">
        <v>64.197530864197532</v>
      </c>
      <c r="H16" s="20">
        <v>66.666666666666657</v>
      </c>
      <c r="I16" s="20">
        <v>66.867469879518069</v>
      </c>
      <c r="J16" s="20">
        <v>69.277108433734938</v>
      </c>
      <c r="K16" s="20">
        <v>70.370370370370367</v>
      </c>
      <c r="L16" s="20">
        <v>68.789808917197448</v>
      </c>
      <c r="M16" s="20">
        <v>67.096774193548399</v>
      </c>
      <c r="N16" s="20">
        <v>69.182389937106919</v>
      </c>
      <c r="O16" s="20">
        <v>67.901234567901241</v>
      </c>
      <c r="P16" s="5" t="s">
        <v>34</v>
      </c>
      <c r="Q16">
        <f t="shared" si="0"/>
        <v>14</v>
      </c>
      <c r="R16">
        <f t="shared" si="1"/>
        <v>0.52989497346128378</v>
      </c>
    </row>
    <row r="17" spans="1:18" ht="13.5" x14ac:dyDescent="0.25">
      <c r="A17" s="5" t="s">
        <v>35</v>
      </c>
      <c r="B17" s="4" t="s">
        <v>25</v>
      </c>
      <c r="C17" s="19">
        <v>55.68266792584091</v>
      </c>
      <c r="D17" s="19">
        <v>54.496456225802433</v>
      </c>
      <c r="E17" s="21">
        <v>55.244404723837008</v>
      </c>
      <c r="F17" s="19">
        <v>58.403032477174932</v>
      </c>
      <c r="G17" s="19">
        <v>57.647170157127647</v>
      </c>
      <c r="H17" s="19">
        <v>57.03400034052504</v>
      </c>
      <c r="I17" s="19">
        <v>56.258147950183627</v>
      </c>
      <c r="J17" s="19">
        <v>57.578043721435343</v>
      </c>
      <c r="K17" s="19">
        <v>57.190109047281467</v>
      </c>
      <c r="L17" s="19">
        <v>58.816313242730097</v>
      </c>
      <c r="M17" s="19">
        <v>57.65715471740058</v>
      </c>
      <c r="N17" s="19">
        <v>56.454362518159741</v>
      </c>
      <c r="O17" s="19">
        <v>55.877029011843938</v>
      </c>
      <c r="P17" s="5" t="s">
        <v>35</v>
      </c>
      <c r="Q17">
        <f t="shared" si="0"/>
        <v>21</v>
      </c>
      <c r="R17">
        <f t="shared" si="1"/>
        <v>-0.40075623484217648</v>
      </c>
    </row>
    <row r="18" spans="1:18" ht="13.5" x14ac:dyDescent="0.25">
      <c r="A18" s="5" t="s">
        <v>36</v>
      </c>
      <c r="B18" s="4" t="s">
        <v>25</v>
      </c>
      <c r="C18" s="20">
        <v>68.026254102203467</v>
      </c>
      <c r="D18" s="20">
        <v>67.552703941338223</v>
      </c>
      <c r="E18" s="20">
        <v>66.637089618456073</v>
      </c>
      <c r="F18" s="20">
        <v>64.995602462620923</v>
      </c>
      <c r="G18" s="22">
        <v>64.749455337690634</v>
      </c>
      <c r="H18" s="20">
        <v>66.456494325346782</v>
      </c>
      <c r="I18" s="20">
        <v>67.147096227214917</v>
      </c>
      <c r="J18" s="20">
        <v>67.717206132879042</v>
      </c>
      <c r="K18" s="20">
        <v>68.579931972789126</v>
      </c>
      <c r="L18" s="20">
        <v>67.921371810957751</v>
      </c>
      <c r="M18" s="22">
        <v>67.321353949017976</v>
      </c>
      <c r="N18" s="20">
        <v>68.240165631469978</v>
      </c>
      <c r="O18" s="20">
        <v>66.878980891719735</v>
      </c>
      <c r="P18" s="5" t="s">
        <v>36</v>
      </c>
      <c r="Q18">
        <f t="shared" si="0"/>
        <v>16</v>
      </c>
      <c r="R18">
        <f t="shared" si="1"/>
        <v>0.45077443493624864</v>
      </c>
    </row>
    <row r="19" spans="1:18" ht="13.5" x14ac:dyDescent="0.25">
      <c r="A19" s="5" t="s">
        <v>37</v>
      </c>
      <c r="B19" s="4" t="s">
        <v>25</v>
      </c>
      <c r="C19" s="19">
        <v>56.33439342273023</v>
      </c>
      <c r="D19" s="19">
        <v>53.539142171989518</v>
      </c>
      <c r="E19" s="19">
        <v>53.251556258566907</v>
      </c>
      <c r="F19" s="19">
        <v>50.593023885788988</v>
      </c>
      <c r="G19" s="19">
        <v>52.979529346223089</v>
      </c>
      <c r="H19" s="19">
        <v>48.584549216943692</v>
      </c>
      <c r="I19" s="19">
        <v>48.139583992644958</v>
      </c>
      <c r="J19" s="19">
        <v>47.066738308845828</v>
      </c>
      <c r="K19" s="19">
        <v>45.033607488583343</v>
      </c>
      <c r="L19" s="19">
        <v>47.741038237617403</v>
      </c>
      <c r="M19" s="19">
        <v>47.131146614033007</v>
      </c>
      <c r="N19" s="19">
        <v>47.064026774903454</v>
      </c>
      <c r="O19" s="19">
        <v>47.760230092263129</v>
      </c>
      <c r="P19" s="5" t="s">
        <v>37</v>
      </c>
      <c r="Q19">
        <f t="shared" si="0"/>
        <v>24</v>
      </c>
      <c r="R19">
        <f t="shared" si="1"/>
        <v>-1.0289814166928601</v>
      </c>
    </row>
    <row r="20" spans="1:18" ht="13.5" x14ac:dyDescent="0.25">
      <c r="A20" s="5" t="s">
        <v>38</v>
      </c>
      <c r="B20" s="4" t="s">
        <v>25</v>
      </c>
      <c r="C20" s="20">
        <v>50.593284524110082</v>
      </c>
      <c r="D20" s="20">
        <v>48.176331671477307</v>
      </c>
      <c r="E20" s="22">
        <v>49.112264408631532</v>
      </c>
      <c r="F20" s="20">
        <v>47.05212190259185</v>
      </c>
      <c r="G20" s="20">
        <v>42.971768202080227</v>
      </c>
      <c r="H20" s="20">
        <v>42.100428658909983</v>
      </c>
      <c r="I20" s="20">
        <v>41.493001555209958</v>
      </c>
      <c r="J20" s="20">
        <v>39.277395100200472</v>
      </c>
      <c r="K20" s="20">
        <v>38.569304593080389</v>
      </c>
      <c r="L20" s="20">
        <v>38.701791454356893</v>
      </c>
      <c r="M20" s="20">
        <v>39.687833858821691</v>
      </c>
      <c r="N20" s="20">
        <v>39.509213500487107</v>
      </c>
      <c r="O20" s="20">
        <v>41.983436460075062</v>
      </c>
      <c r="P20" s="5" t="s">
        <v>38</v>
      </c>
      <c r="Q20">
        <f t="shared" si="0"/>
        <v>29</v>
      </c>
      <c r="R20">
        <f t="shared" si="1"/>
        <v>-1.4760945293930385</v>
      </c>
    </row>
    <row r="21" spans="1:18" ht="13.5" x14ac:dyDescent="0.25">
      <c r="A21" s="5" t="s">
        <v>39</v>
      </c>
      <c r="B21" s="4" t="s">
        <v>25</v>
      </c>
      <c r="C21" s="19">
        <v>80.964876867178049</v>
      </c>
      <c r="D21" s="19">
        <v>79.501385041551245</v>
      </c>
      <c r="E21" s="19">
        <v>71.669644629739935</v>
      </c>
      <c r="F21" s="21">
        <v>73.423869944488501</v>
      </c>
      <c r="G21" s="19">
        <v>73.23985978968453</v>
      </c>
      <c r="H21" s="19">
        <v>79.326872981139957</v>
      </c>
      <c r="I21" s="19">
        <v>82.105263157894754</v>
      </c>
      <c r="J21" s="19">
        <v>79.060823803258785</v>
      </c>
      <c r="K21" s="19">
        <v>80.39253415431979</v>
      </c>
      <c r="L21" s="19">
        <v>77.36832133383858</v>
      </c>
      <c r="M21" s="19">
        <v>77.889588119256814</v>
      </c>
      <c r="N21" s="19">
        <v>77.33116060112259</v>
      </c>
      <c r="O21" s="19">
        <v>81.95115471267988</v>
      </c>
      <c r="P21" s="5" t="s">
        <v>39</v>
      </c>
      <c r="Q21">
        <f t="shared" si="0"/>
        <v>1</v>
      </c>
      <c r="R21">
        <f t="shared" si="1"/>
        <v>1.6173327337645769</v>
      </c>
    </row>
    <row r="22" spans="1:18" ht="13.5" x14ac:dyDescent="0.25">
      <c r="A22" s="5" t="s">
        <v>40</v>
      </c>
      <c r="B22" s="4" t="s">
        <v>25</v>
      </c>
      <c r="C22" s="20">
        <v>69.534282018111256</v>
      </c>
      <c r="D22" s="20">
        <v>68.19047619047619</v>
      </c>
      <c r="E22" s="20">
        <v>66.993263931414575</v>
      </c>
      <c r="F22" s="20">
        <v>66.946107784431135</v>
      </c>
      <c r="G22" s="20">
        <v>67.61904761904762</v>
      </c>
      <c r="H22" s="20">
        <v>70.973451327433622</v>
      </c>
      <c r="I22" s="20">
        <v>70.424171993027301</v>
      </c>
      <c r="J22" s="20">
        <v>72.544763971785116</v>
      </c>
      <c r="K22" s="20">
        <v>71.781115879828334</v>
      </c>
      <c r="L22" s="20">
        <v>71.010491441192713</v>
      </c>
      <c r="M22" s="20">
        <v>66.506313890559227</v>
      </c>
      <c r="N22" s="20">
        <v>64.600000000000009</v>
      </c>
      <c r="O22" s="20">
        <v>63.505747126436802</v>
      </c>
      <c r="P22" s="5" t="s">
        <v>40</v>
      </c>
      <c r="Q22">
        <f t="shared" si="0"/>
        <v>17</v>
      </c>
      <c r="R22">
        <f t="shared" si="1"/>
        <v>0.18969239796382356</v>
      </c>
    </row>
    <row r="23" spans="1:18" ht="13.5" x14ac:dyDescent="0.25">
      <c r="A23" s="5" t="s">
        <v>41</v>
      </c>
      <c r="B23" s="4" t="s">
        <v>25</v>
      </c>
      <c r="C23" s="19">
        <v>58.181999600878079</v>
      </c>
      <c r="D23" s="19">
        <v>56.14145234493192</v>
      </c>
      <c r="E23" s="19">
        <v>53.775793109717299</v>
      </c>
      <c r="F23" s="19">
        <v>55.338484568974643</v>
      </c>
      <c r="G23" s="19">
        <v>55.78325663929742</v>
      </c>
      <c r="H23" s="19">
        <v>55.46407908320522</v>
      </c>
      <c r="I23" s="19">
        <v>55.725087766675671</v>
      </c>
      <c r="J23" s="19">
        <v>55.157322572306633</v>
      </c>
      <c r="K23" s="19">
        <v>55.056937637680022</v>
      </c>
      <c r="L23" s="19">
        <v>57.310320367126543</v>
      </c>
      <c r="M23" s="19">
        <v>56.721187194229827</v>
      </c>
      <c r="N23" s="19">
        <v>54.802259887005647</v>
      </c>
      <c r="O23" s="19">
        <v>68.339768339768341</v>
      </c>
      <c r="P23" s="5" t="s">
        <v>41</v>
      </c>
      <c r="Q23">
        <f t="shared" si="0"/>
        <v>13</v>
      </c>
      <c r="R23">
        <f t="shared" si="1"/>
        <v>0.56383667403911486</v>
      </c>
    </row>
    <row r="24" spans="1:18" ht="13.5" x14ac:dyDescent="0.25">
      <c r="A24" s="5" t="s">
        <v>42</v>
      </c>
      <c r="B24" s="4" t="s">
        <v>25</v>
      </c>
      <c r="C24" s="20">
        <v>50.184024950252152</v>
      </c>
      <c r="D24" s="20">
        <v>48.333235683767853</v>
      </c>
      <c r="E24" s="20">
        <v>46.853146853146853</v>
      </c>
      <c r="F24" s="22">
        <v>45.309156449665792</v>
      </c>
      <c r="G24" s="22">
        <v>49.250936329588022</v>
      </c>
      <c r="H24" s="20">
        <v>45.759493670886073</v>
      </c>
      <c r="I24" s="20">
        <v>43.851268478471383</v>
      </c>
      <c r="J24" s="20">
        <v>41.51674049473187</v>
      </c>
      <c r="K24" s="20">
        <v>42.109165348957752</v>
      </c>
      <c r="L24" s="20">
        <v>39.977356613701218</v>
      </c>
      <c r="M24" s="20">
        <v>39.372138652714192</v>
      </c>
      <c r="N24" s="20">
        <v>38.331160365058672</v>
      </c>
      <c r="O24" s="20">
        <v>39.760030142396843</v>
      </c>
      <c r="P24" s="5" t="s">
        <v>42</v>
      </c>
      <c r="Q24">
        <f t="shared" si="0"/>
        <v>30</v>
      </c>
      <c r="R24">
        <f t="shared" si="1"/>
        <v>-1.6481820545480284</v>
      </c>
    </row>
    <row r="25" spans="1:18" ht="13.5" x14ac:dyDescent="0.25">
      <c r="A25" s="5" t="s">
        <v>43</v>
      </c>
      <c r="B25" s="4" t="s">
        <v>25</v>
      </c>
      <c r="C25" s="19">
        <v>72.748815165876778</v>
      </c>
      <c r="D25" s="19">
        <v>71.990171990171987</v>
      </c>
      <c r="E25" s="19">
        <v>70.304568527918789</v>
      </c>
      <c r="F25" s="19">
        <v>69.090909090909093</v>
      </c>
      <c r="G25" s="19">
        <v>68.865435356200535</v>
      </c>
      <c r="H25" s="19">
        <v>69.811320754716974</v>
      </c>
      <c r="I25" s="19">
        <v>70.054945054945051</v>
      </c>
      <c r="J25" s="19">
        <v>69.491525423728817</v>
      </c>
      <c r="K25" s="19">
        <v>69.452449567723335</v>
      </c>
      <c r="L25" s="19">
        <v>69.911504424778755</v>
      </c>
      <c r="M25" s="19">
        <v>69.393939393939391</v>
      </c>
      <c r="N25" s="19">
        <v>69.055374592833871</v>
      </c>
      <c r="O25" s="19">
        <v>68.403908794788265</v>
      </c>
      <c r="P25" s="5" t="s">
        <v>43</v>
      </c>
      <c r="Q25">
        <f t="shared" si="0"/>
        <v>12</v>
      </c>
      <c r="R25">
        <f t="shared" si="1"/>
        <v>0.56880102629400087</v>
      </c>
    </row>
    <row r="26" spans="1:18" ht="13.5" x14ac:dyDescent="0.25">
      <c r="A26" s="5" t="s">
        <v>44</v>
      </c>
      <c r="B26" s="4" t="s">
        <v>25</v>
      </c>
      <c r="C26" s="20">
        <v>61.205696541385592</v>
      </c>
      <c r="D26" s="20">
        <v>61.959775245497028</v>
      </c>
      <c r="E26" s="20">
        <v>62.633451957295357</v>
      </c>
      <c r="F26" s="20">
        <v>61.811732044624968</v>
      </c>
      <c r="G26" s="20">
        <v>62.783732660781837</v>
      </c>
      <c r="H26" s="22">
        <v>62.57195551332925</v>
      </c>
      <c r="I26" s="20">
        <v>59.069212410501187</v>
      </c>
      <c r="J26" s="20">
        <v>56.486146095717892</v>
      </c>
      <c r="K26" s="20">
        <v>54.539600772698002</v>
      </c>
      <c r="L26" s="20">
        <v>53.010471204188477</v>
      </c>
      <c r="M26" s="20">
        <v>53.536021150033037</v>
      </c>
      <c r="N26" s="20">
        <v>52.336141089760467</v>
      </c>
      <c r="O26" s="20">
        <v>53.498448008277293</v>
      </c>
      <c r="P26" s="5" t="s">
        <v>44</v>
      </c>
      <c r="Q26">
        <f t="shared" si="0"/>
        <v>22</v>
      </c>
      <c r="R26">
        <f t="shared" si="1"/>
        <v>-0.58485399287674522</v>
      </c>
    </row>
    <row r="27" spans="1:18" ht="13.5" x14ac:dyDescent="0.25">
      <c r="A27" s="5" t="s">
        <v>45</v>
      </c>
      <c r="B27" s="4" t="s">
        <v>25</v>
      </c>
      <c r="C27" s="19">
        <v>51.048371327872367</v>
      </c>
      <c r="D27" s="19">
        <v>51.077952458343681</v>
      </c>
      <c r="E27" s="21">
        <v>50.6090839244157</v>
      </c>
      <c r="F27" s="21">
        <v>52.023114100263022</v>
      </c>
      <c r="G27" s="19">
        <v>45.828418891170422</v>
      </c>
      <c r="H27" s="19">
        <v>46.366650426019888</v>
      </c>
      <c r="I27" s="19">
        <v>43.513399047808562</v>
      </c>
      <c r="J27" s="19">
        <v>38.168051794292168</v>
      </c>
      <c r="K27" s="19">
        <v>49.762406447359439</v>
      </c>
      <c r="L27" s="19">
        <v>48.002642394486656</v>
      </c>
      <c r="M27" s="19">
        <v>39.026023678822213</v>
      </c>
      <c r="N27" s="19">
        <v>40.694528189988013</v>
      </c>
      <c r="O27" s="19">
        <v>43.079479918528612</v>
      </c>
      <c r="P27" s="5" t="s">
        <v>45</v>
      </c>
      <c r="Q27">
        <f t="shared" si="0"/>
        <v>27</v>
      </c>
      <c r="R27">
        <f t="shared" si="1"/>
        <v>-1.3912627985807646</v>
      </c>
    </row>
    <row r="28" spans="1:18" ht="13.5" x14ac:dyDescent="0.25">
      <c r="A28" s="5" t="s">
        <v>47</v>
      </c>
      <c r="B28" s="4" t="s">
        <v>25</v>
      </c>
      <c r="C28" s="19">
        <v>78.601694915254242</v>
      </c>
      <c r="D28" s="19">
        <v>80.421052631578945</v>
      </c>
      <c r="E28" s="19">
        <v>81.171548117154813</v>
      </c>
      <c r="F28" s="19">
        <v>78.40670859538784</v>
      </c>
      <c r="G28" s="19">
        <v>77.52100840336135</v>
      </c>
      <c r="H28" s="19">
        <v>77.941176470588232</v>
      </c>
      <c r="I28" s="19">
        <v>77.473684210526315</v>
      </c>
      <c r="J28" s="19">
        <v>78.03347280334728</v>
      </c>
      <c r="K28" s="19">
        <v>78.55670103092784</v>
      </c>
      <c r="L28" s="19">
        <v>79.310344827586206</v>
      </c>
      <c r="M28" s="19">
        <v>77.955911823647298</v>
      </c>
      <c r="N28" s="19">
        <v>78.063241106719374</v>
      </c>
      <c r="O28" s="19">
        <v>79.329163147180054</v>
      </c>
      <c r="P28" s="5" t="s">
        <v>47</v>
      </c>
      <c r="Q28">
        <f t="shared" si="0"/>
        <v>2</v>
      </c>
      <c r="R28">
        <f t="shared" si="1"/>
        <v>1.4143954496988831</v>
      </c>
    </row>
    <row r="29" spans="1:18" ht="13.5" x14ac:dyDescent="0.25">
      <c r="A29" s="5" t="s">
        <v>48</v>
      </c>
      <c r="B29" s="4" t="s">
        <v>25</v>
      </c>
      <c r="C29" s="20">
        <v>66.666666666666657</v>
      </c>
      <c r="D29" s="20">
        <v>67.633228840125398</v>
      </c>
      <c r="E29" s="20">
        <v>68.033409263477623</v>
      </c>
      <c r="F29" s="20">
        <v>67.321688500727788</v>
      </c>
      <c r="G29" s="20">
        <v>65.933286018452804</v>
      </c>
      <c r="H29" s="20">
        <v>65.734265734265733</v>
      </c>
      <c r="I29" s="20">
        <v>69.151138716356101</v>
      </c>
      <c r="J29" s="20">
        <v>67.810569663692533</v>
      </c>
      <c r="K29" s="20">
        <v>68.668941979522174</v>
      </c>
      <c r="L29" s="20">
        <v>68.745808182427908</v>
      </c>
      <c r="M29" s="20">
        <v>68.469055374592841</v>
      </c>
      <c r="N29" s="20">
        <v>69.739351557533368</v>
      </c>
      <c r="O29" s="20">
        <v>69.269521410579344</v>
      </c>
      <c r="P29" s="5" t="s">
        <v>48</v>
      </c>
      <c r="Q29">
        <f t="shared" si="0"/>
        <v>9</v>
      </c>
      <c r="R29">
        <f t="shared" si="1"/>
        <v>0.63579783727274097</v>
      </c>
    </row>
    <row r="30" spans="1:18" ht="13.5" x14ac:dyDescent="0.25">
      <c r="A30" s="5" t="s">
        <v>49</v>
      </c>
      <c r="B30" s="4" t="s">
        <v>25</v>
      </c>
      <c r="C30" s="19">
        <v>68.888888888888886</v>
      </c>
      <c r="D30" s="19">
        <v>70.149253731343293</v>
      </c>
      <c r="E30" s="19">
        <v>71.111111111111114</v>
      </c>
      <c r="F30" s="19">
        <v>71.111111111111114</v>
      </c>
      <c r="G30" s="19">
        <v>70.895522388059703</v>
      </c>
      <c r="H30" s="19">
        <v>69.463236934056937</v>
      </c>
      <c r="I30" s="19">
        <v>71.819526627218934</v>
      </c>
      <c r="J30" s="19">
        <v>74.85507246376811</v>
      </c>
      <c r="K30" s="19">
        <v>74.542897327707465</v>
      </c>
      <c r="L30" s="19">
        <v>71.535836177474408</v>
      </c>
      <c r="M30" s="19">
        <v>70.275590551181097</v>
      </c>
      <c r="N30" s="19">
        <v>70.151133501259437</v>
      </c>
      <c r="O30" s="19">
        <v>70.707692307692298</v>
      </c>
      <c r="P30" s="5" t="s">
        <v>49</v>
      </c>
      <c r="Q30">
        <f t="shared" si="0"/>
        <v>7</v>
      </c>
      <c r="R30">
        <f t="shared" si="1"/>
        <v>0.74710959728093485</v>
      </c>
    </row>
    <row r="31" spans="1:18" ht="13.5" x14ac:dyDescent="0.25">
      <c r="A31" s="5" t="s">
        <v>50</v>
      </c>
      <c r="B31" s="4" t="s">
        <v>25</v>
      </c>
      <c r="C31" s="22">
        <v>58.575197889182057</v>
      </c>
      <c r="D31" s="20">
        <v>57.406188281764322</v>
      </c>
      <c r="E31" s="22">
        <v>53.807205452775072</v>
      </c>
      <c r="F31" s="20">
        <v>51.05263157894737</v>
      </c>
      <c r="G31" s="20">
        <v>49.593707339270622</v>
      </c>
      <c r="H31" s="20">
        <v>48.971755824547706</v>
      </c>
      <c r="I31" s="20">
        <v>51.42969569779644</v>
      </c>
      <c r="J31" s="20">
        <v>49.388687357248422</v>
      </c>
      <c r="K31" s="20">
        <v>49.779210766103603</v>
      </c>
      <c r="L31" s="20">
        <v>49.926836406204274</v>
      </c>
      <c r="M31" s="20">
        <v>50.06150061500616</v>
      </c>
      <c r="N31" s="20">
        <v>47.590648854961842</v>
      </c>
      <c r="O31" s="20">
        <v>47.535875358753593</v>
      </c>
      <c r="P31" s="5" t="s">
        <v>50</v>
      </c>
      <c r="Q31">
        <f t="shared" si="0"/>
        <v>25</v>
      </c>
      <c r="R31">
        <f t="shared" si="1"/>
        <v>-1.0463460569475393</v>
      </c>
    </row>
    <row r="32" spans="1:18" ht="13.5" x14ac:dyDescent="0.25">
      <c r="A32" s="5" t="s">
        <v>51</v>
      </c>
      <c r="B32" s="4" t="s">
        <v>25</v>
      </c>
      <c r="C32" s="19">
        <v>57.830092118730803</v>
      </c>
      <c r="D32" s="19">
        <v>59.483433342029727</v>
      </c>
      <c r="E32" s="19">
        <v>60.669678448046767</v>
      </c>
      <c r="F32" s="19">
        <v>60.83897158322057</v>
      </c>
      <c r="G32" s="19">
        <v>57.61169332597904</v>
      </c>
      <c r="H32" s="19">
        <v>58.202687569988811</v>
      </c>
      <c r="I32" s="19">
        <v>58.444187391555822</v>
      </c>
      <c r="J32" s="19">
        <v>59.710680209295177</v>
      </c>
      <c r="K32" s="19">
        <v>61.797395998729762</v>
      </c>
      <c r="L32" s="19">
        <v>61.60773849232821</v>
      </c>
      <c r="M32" s="19">
        <v>57.385976855003413</v>
      </c>
      <c r="N32" s="19">
        <v>58.876560332871023</v>
      </c>
      <c r="O32" s="19">
        <v>57.763112191733242</v>
      </c>
      <c r="P32" s="5" t="s">
        <v>51</v>
      </c>
      <c r="Q32">
        <f t="shared" si="0"/>
        <v>19</v>
      </c>
      <c r="R32">
        <f t="shared" si="1"/>
        <v>-0.25477689490644384</v>
      </c>
    </row>
    <row r="33" spans="1:18" ht="13.5" x14ac:dyDescent="0.25">
      <c r="A33" s="5" t="s">
        <v>52</v>
      </c>
      <c r="B33" s="4" t="s">
        <v>25</v>
      </c>
      <c r="C33" s="20">
        <v>62.90115532734275</v>
      </c>
      <c r="D33" s="20">
        <v>62.586206896551722</v>
      </c>
      <c r="E33" s="22">
        <v>61.982758620689658</v>
      </c>
      <c r="F33" s="20">
        <v>61.03448275862069</v>
      </c>
      <c r="G33" s="20">
        <v>60.371517027863767</v>
      </c>
      <c r="H33" s="20">
        <v>55.325842696629209</v>
      </c>
      <c r="I33" s="20">
        <v>51.939753537197632</v>
      </c>
      <c r="J33" s="20">
        <v>51.028347807735898</v>
      </c>
      <c r="K33" s="20">
        <v>46.044679398142783</v>
      </c>
      <c r="L33" s="20">
        <v>43.601942850650467</v>
      </c>
      <c r="M33" s="20">
        <v>42.847425353433202</v>
      </c>
      <c r="N33" s="20">
        <v>37.791743709101063</v>
      </c>
      <c r="O33" s="20">
        <v>38.770571898786258</v>
      </c>
      <c r="P33" s="5" t="s">
        <v>52</v>
      </c>
      <c r="Q33">
        <f t="shared" si="0"/>
        <v>31</v>
      </c>
      <c r="R33">
        <f t="shared" si="1"/>
        <v>-1.7247642874189668</v>
      </c>
    </row>
    <row r="34" spans="1:18" ht="13.5" x14ac:dyDescent="0.25">
      <c r="A34" s="12" t="s">
        <v>53</v>
      </c>
      <c r="B34" s="4" t="s">
        <v>25</v>
      </c>
      <c r="C34" s="19" t="s">
        <v>54</v>
      </c>
      <c r="D34" s="19" t="s">
        <v>54</v>
      </c>
      <c r="E34" s="19">
        <v>50.988993642297352</v>
      </c>
      <c r="F34" s="19">
        <v>48.940531976345177</v>
      </c>
      <c r="G34" s="19">
        <v>54.167251381627672</v>
      </c>
      <c r="H34" s="19">
        <v>56.388066804929039</v>
      </c>
      <c r="I34" s="19">
        <v>56.715877049483211</v>
      </c>
      <c r="J34" s="19">
        <v>53.898385172511162</v>
      </c>
      <c r="K34" s="19">
        <v>55.007819724373128</v>
      </c>
      <c r="L34" s="19">
        <v>52.117202897734032</v>
      </c>
      <c r="M34" s="19">
        <v>50.818174230567742</v>
      </c>
      <c r="N34" s="19">
        <v>48.760299638073683</v>
      </c>
      <c r="O34" s="19">
        <v>48.459720871867773</v>
      </c>
      <c r="P34" s="12" t="s">
        <v>53</v>
      </c>
      <c r="Q34">
        <f t="shared" si="0"/>
        <v>23</v>
      </c>
      <c r="R34">
        <f t="shared" si="1"/>
        <v>-0.9748421277226833</v>
      </c>
    </row>
    <row r="35" spans="1:18" ht="13.5" x14ac:dyDescent="0.25">
      <c r="A35" s="5" t="s">
        <v>55</v>
      </c>
      <c r="B35" s="4" t="s">
        <v>25</v>
      </c>
      <c r="C35" s="22">
        <v>57.263969171483623</v>
      </c>
      <c r="D35" s="20">
        <v>53.956123591804463</v>
      </c>
      <c r="E35" s="20">
        <v>55.734791524265212</v>
      </c>
      <c r="F35" s="20">
        <v>56.797604619662081</v>
      </c>
      <c r="G35" s="22">
        <v>58.4961892067398</v>
      </c>
      <c r="H35" s="20">
        <v>61.741922367803028</v>
      </c>
      <c r="I35" s="20">
        <v>63.120745974414703</v>
      </c>
      <c r="J35" s="20">
        <v>62.445111241217802</v>
      </c>
      <c r="K35" s="22">
        <v>63.325576035153198</v>
      </c>
      <c r="L35" s="22">
        <v>62.995027696268089</v>
      </c>
      <c r="M35" s="20">
        <v>61.721279678259563</v>
      </c>
      <c r="N35" s="20">
        <v>61.310582209099373</v>
      </c>
      <c r="O35" s="20">
        <v>59.043370882790249</v>
      </c>
      <c r="P35" s="5" t="s">
        <v>55</v>
      </c>
      <c r="Q35">
        <f t="shared" si="0"/>
        <v>18</v>
      </c>
      <c r="R35">
        <f t="shared" si="1"/>
        <v>-0.15568724676141577</v>
      </c>
    </row>
    <row r="36" spans="1:18" ht="13.5" x14ac:dyDescent="0.25">
      <c r="A36" s="5" t="s">
        <v>56</v>
      </c>
      <c r="B36" s="4" t="s">
        <v>25</v>
      </c>
      <c r="C36" s="19">
        <v>61.660079051383399</v>
      </c>
      <c r="D36" s="19">
        <v>64.822134387351781</v>
      </c>
      <c r="E36" s="19">
        <v>65.079365079365076</v>
      </c>
      <c r="F36" s="19">
        <v>63.636363636363633</v>
      </c>
      <c r="G36" s="21">
        <v>63.836477987421382</v>
      </c>
      <c r="H36" s="19">
        <v>68.334636434714625</v>
      </c>
      <c r="I36" s="19">
        <v>68.884615384615373</v>
      </c>
      <c r="J36" s="19">
        <v>70.658682634730539</v>
      </c>
      <c r="K36" s="19">
        <v>69.516594516594509</v>
      </c>
      <c r="L36" s="19">
        <v>68.099305003284812</v>
      </c>
      <c r="M36" s="19">
        <v>68.276546477009589</v>
      </c>
      <c r="N36" s="19">
        <v>69.696969696969703</v>
      </c>
      <c r="O36" s="19">
        <v>68.963376784605842</v>
      </c>
      <c r="P36" s="5" t="s">
        <v>56</v>
      </c>
      <c r="Q36">
        <f t="shared" si="0"/>
        <v>10</v>
      </c>
      <c r="R36">
        <f t="shared" si="1"/>
        <v>0.61210281104006625</v>
      </c>
    </row>
    <row r="37" spans="1:18" ht="13.5" x14ac:dyDescent="0.25">
      <c r="A37" s="5" t="s">
        <v>57</v>
      </c>
      <c r="B37" s="4" t="s">
        <v>25</v>
      </c>
      <c r="C37" s="20">
        <v>80.099502487562191</v>
      </c>
      <c r="D37" s="20">
        <v>80.099502487562191</v>
      </c>
      <c r="E37" s="20">
        <v>81.429942418426094</v>
      </c>
      <c r="F37" s="20">
        <v>81.659388646288221</v>
      </c>
      <c r="G37" s="20">
        <v>80.249879865449302</v>
      </c>
      <c r="H37" s="20">
        <v>77.95348837209302</v>
      </c>
      <c r="I37" s="20">
        <v>80.820654679575838</v>
      </c>
      <c r="J37" s="20">
        <v>78.301904551251582</v>
      </c>
      <c r="K37" s="20">
        <v>80.507706255666378</v>
      </c>
      <c r="L37" s="20">
        <v>80.354176502474246</v>
      </c>
      <c r="M37" s="20">
        <v>78.148577936336068</v>
      </c>
      <c r="N37" s="20">
        <v>78.989558246898341</v>
      </c>
      <c r="O37" s="20">
        <v>78.921661282562368</v>
      </c>
      <c r="P37" s="5" t="s">
        <v>57</v>
      </c>
      <c r="Q37">
        <f t="shared" si="0"/>
        <v>3</v>
      </c>
      <c r="R37">
        <f t="shared" si="1"/>
        <v>1.3828555611861393</v>
      </c>
    </row>
    <row r="38" spans="1:18" ht="13.5" x14ac:dyDescent="0.25">
      <c r="A38" s="5" t="s">
        <v>59</v>
      </c>
      <c r="B38" s="4" t="s">
        <v>25</v>
      </c>
      <c r="C38" s="20">
        <v>68.979591836734699</v>
      </c>
      <c r="D38" s="20">
        <v>69.257142857142867</v>
      </c>
      <c r="E38" s="20">
        <v>69.977553310886648</v>
      </c>
      <c r="F38" s="20">
        <v>68.992248062015506</v>
      </c>
      <c r="G38" s="20">
        <v>70.498084291187737</v>
      </c>
      <c r="H38" s="20">
        <v>69.153967419863378</v>
      </c>
      <c r="I38" s="20">
        <v>70.886724756535116</v>
      </c>
      <c r="J38" s="20">
        <v>70</v>
      </c>
      <c r="K38" s="20">
        <v>69.449901768172879</v>
      </c>
      <c r="L38" s="20">
        <v>68.923526546517294</v>
      </c>
      <c r="M38" s="20">
        <v>67.514395393474089</v>
      </c>
      <c r="N38" s="20">
        <v>68.729176582579726</v>
      </c>
      <c r="O38" s="20">
        <v>68.439036313973901</v>
      </c>
      <c r="P38" s="5" t="s">
        <v>59</v>
      </c>
      <c r="Q38">
        <f t="shared" si="0"/>
        <v>11</v>
      </c>
      <c r="R38">
        <f t="shared" si="1"/>
        <v>0.57151983112667004</v>
      </c>
    </row>
    <row r="39" spans="1:18" ht="13.5" x14ac:dyDescent="0.25">
      <c r="A39" s="5" t="s">
        <v>60</v>
      </c>
      <c r="B39" s="4" t="s">
        <v>25</v>
      </c>
      <c r="C39" s="21">
        <v>73.064813809575512</v>
      </c>
      <c r="D39" s="19">
        <v>72.741613208539277</v>
      </c>
      <c r="E39" s="19">
        <v>72.132496656722552</v>
      </c>
      <c r="F39" s="19">
        <v>70.747682386134628</v>
      </c>
      <c r="G39" s="19">
        <v>70.4527402700556</v>
      </c>
      <c r="H39" s="19">
        <v>70.064388311045064</v>
      </c>
      <c r="I39" s="19">
        <v>69.456025411951558</v>
      </c>
      <c r="J39" s="19">
        <v>70.139094406629169</v>
      </c>
      <c r="K39" s="19">
        <v>69.970472440944889</v>
      </c>
      <c r="L39" s="19">
        <v>69.6484375</v>
      </c>
      <c r="M39" s="19">
        <v>68.248070877393545</v>
      </c>
      <c r="N39" s="19">
        <v>67.766329520748656</v>
      </c>
      <c r="O39" s="19">
        <v>67.387717690192488</v>
      </c>
      <c r="P39" s="5" t="s">
        <v>60</v>
      </c>
      <c r="Q39">
        <f t="shared" si="0"/>
        <v>15</v>
      </c>
      <c r="R39">
        <f t="shared" si="1"/>
        <v>0.49014971956522724</v>
      </c>
    </row>
    <row r="40" spans="1:18" ht="13.5" x14ac:dyDescent="0.25">
      <c r="A40" s="5" t="s">
        <v>30</v>
      </c>
      <c r="B40" s="4" t="s">
        <v>25</v>
      </c>
      <c r="C40" s="20">
        <v>40.64412175180869</v>
      </c>
      <c r="D40" s="20">
        <v>38.700785745827702</v>
      </c>
      <c r="E40" s="20">
        <v>37.318145876078212</v>
      </c>
      <c r="F40" s="20">
        <v>38.5634675344822</v>
      </c>
      <c r="G40" s="20">
        <v>40.812120472670742</v>
      </c>
      <c r="H40" s="20">
        <v>41.364905248172043</v>
      </c>
      <c r="I40" s="20">
        <v>41.027340383862132</v>
      </c>
      <c r="J40" s="20">
        <v>41.76414308666849</v>
      </c>
      <c r="K40" s="20">
        <v>43.739984986221828</v>
      </c>
      <c r="L40" s="20">
        <v>42.667766470337661</v>
      </c>
      <c r="M40" s="20">
        <v>47.132700610074913</v>
      </c>
      <c r="N40" s="20">
        <v>48.088650684435429</v>
      </c>
      <c r="O40" s="20">
        <v>46.510484766857722</v>
      </c>
      <c r="P40" s="5"/>
    </row>
    <row r="41" spans="1:18" ht="13.5" x14ac:dyDescent="0.25">
      <c r="A41" s="5" t="s">
        <v>46</v>
      </c>
      <c r="B41" s="4" t="s">
        <v>25</v>
      </c>
      <c r="C41" s="22">
        <v>42.989955118615093</v>
      </c>
      <c r="D41" s="20">
        <v>42.261918003247843</v>
      </c>
      <c r="E41" s="20">
        <v>42.419283502874833</v>
      </c>
      <c r="F41" s="20">
        <v>41.162506932889627</v>
      </c>
      <c r="G41" s="20">
        <v>42.396175679713167</v>
      </c>
      <c r="H41" s="20">
        <v>44.222545422970903</v>
      </c>
      <c r="I41" s="20">
        <v>45.213568106030017</v>
      </c>
      <c r="J41" s="20">
        <v>45.615216143609608</v>
      </c>
      <c r="K41" s="20">
        <v>46.164173379363262</v>
      </c>
      <c r="L41" s="20">
        <v>43.71955048394431</v>
      </c>
      <c r="M41" s="20">
        <v>45.594057385412839</v>
      </c>
      <c r="N41" s="20">
        <v>45.036717404643611</v>
      </c>
      <c r="O41" s="20">
        <v>45.881404901825903</v>
      </c>
      <c r="P41" s="5"/>
    </row>
    <row r="42" spans="1:18" ht="13.5" x14ac:dyDescent="0.25">
      <c r="A42" s="5" t="s">
        <v>58</v>
      </c>
      <c r="B42" s="4" t="s">
        <v>25</v>
      </c>
      <c r="C42" s="21">
        <v>31.499107674003572</v>
      </c>
      <c r="D42" s="19">
        <v>33.482944344703768</v>
      </c>
      <c r="E42" s="19">
        <v>34.469240048250903</v>
      </c>
      <c r="F42" s="19">
        <v>32.248250684514758</v>
      </c>
      <c r="G42" s="19">
        <v>32.103559870550157</v>
      </c>
      <c r="H42" s="19">
        <v>31.68414154652687</v>
      </c>
      <c r="I42" s="19">
        <v>31.247931148626289</v>
      </c>
      <c r="J42" s="19">
        <v>32.135661517797182</v>
      </c>
      <c r="K42" s="19">
        <v>33.151432469304233</v>
      </c>
      <c r="L42" s="19">
        <v>34.483948912668282</v>
      </c>
      <c r="M42" s="19">
        <v>36.017974421016248</v>
      </c>
      <c r="N42" s="19">
        <v>37.115921787709503</v>
      </c>
      <c r="O42" s="19">
        <v>36.754261363636367</v>
      </c>
      <c r="P42" s="5"/>
    </row>
    <row r="43" spans="1:18" ht="13.5" x14ac:dyDescent="0.25">
      <c r="A43" s="12" t="s">
        <v>61</v>
      </c>
      <c r="B43" s="4" t="s">
        <v>25</v>
      </c>
      <c r="C43" s="20" t="s">
        <v>54</v>
      </c>
      <c r="D43" s="20">
        <v>62.954097111123822</v>
      </c>
      <c r="E43" s="20">
        <v>64.739337144328829</v>
      </c>
      <c r="F43" s="20">
        <v>65.830120896090406</v>
      </c>
      <c r="G43" s="20">
        <v>67.178317953734862</v>
      </c>
      <c r="H43" s="20">
        <v>68.731577670729521</v>
      </c>
      <c r="I43" s="20">
        <v>67.080464307028336</v>
      </c>
      <c r="J43" s="20">
        <v>67.746312418843218</v>
      </c>
      <c r="K43" s="20">
        <v>68.556174181073956</v>
      </c>
      <c r="L43" s="20">
        <v>68.841729931614339</v>
      </c>
      <c r="M43" s="20" t="s">
        <v>54</v>
      </c>
      <c r="N43" s="20">
        <v>66.847677060238922</v>
      </c>
      <c r="O43" s="20" t="s">
        <v>54</v>
      </c>
      <c r="P43" s="16"/>
    </row>
    <row r="44" spans="1:18" ht="13.5" x14ac:dyDescent="0.25">
      <c r="A44" s="12" t="s">
        <v>62</v>
      </c>
      <c r="B44" s="4" t="s">
        <v>25</v>
      </c>
      <c r="C44" s="19">
        <v>85.393636882183998</v>
      </c>
      <c r="D44" s="19" t="s">
        <v>54</v>
      </c>
      <c r="E44" s="19" t="s">
        <v>54</v>
      </c>
      <c r="F44" s="19" t="s">
        <v>54</v>
      </c>
      <c r="G44" s="19" t="s">
        <v>54</v>
      </c>
      <c r="H44" s="19" t="s">
        <v>54</v>
      </c>
      <c r="I44" s="19" t="s">
        <v>54</v>
      </c>
      <c r="J44" s="19" t="s">
        <v>54</v>
      </c>
      <c r="K44" s="19" t="s">
        <v>54</v>
      </c>
      <c r="L44" s="19" t="s">
        <v>54</v>
      </c>
      <c r="M44" s="19">
        <v>69.337318878161142</v>
      </c>
      <c r="N44" s="19" t="s">
        <v>54</v>
      </c>
      <c r="O44" s="19" t="s">
        <v>54</v>
      </c>
      <c r="P44" s="17"/>
    </row>
    <row r="45" spans="1:18" ht="13.5" x14ac:dyDescent="0.25">
      <c r="A45" s="12" t="s">
        <v>63</v>
      </c>
      <c r="B45" s="4" t="s">
        <v>25</v>
      </c>
      <c r="C45" s="20" t="s">
        <v>54</v>
      </c>
      <c r="D45" s="20" t="s">
        <v>54</v>
      </c>
      <c r="E45" s="20" t="s">
        <v>54</v>
      </c>
      <c r="F45" s="20" t="s">
        <v>54</v>
      </c>
      <c r="G45" s="20" t="s">
        <v>54</v>
      </c>
      <c r="H45" s="20" t="s">
        <v>54</v>
      </c>
      <c r="I45" s="20" t="s">
        <v>54</v>
      </c>
      <c r="J45" s="20" t="s">
        <v>54</v>
      </c>
      <c r="K45" s="20" t="s">
        <v>54</v>
      </c>
      <c r="L45" s="20" t="s">
        <v>54</v>
      </c>
      <c r="M45" s="20">
        <v>24.577198833201422</v>
      </c>
      <c r="N45" s="20" t="s">
        <v>54</v>
      </c>
      <c r="O45" s="20" t="s">
        <v>54</v>
      </c>
      <c r="P45" s="16"/>
    </row>
    <row r="46" spans="1:18" ht="13.5" x14ac:dyDescent="0.25">
      <c r="A46" s="5" t="s">
        <v>64</v>
      </c>
      <c r="B46" s="4" t="s">
        <v>25</v>
      </c>
      <c r="C46" s="19">
        <v>63.085080055439697</v>
      </c>
      <c r="D46" s="19">
        <v>60.009742186227243</v>
      </c>
      <c r="E46" s="19">
        <v>60.969711495509479</v>
      </c>
      <c r="F46" s="19">
        <v>60.23059744371038</v>
      </c>
      <c r="G46" s="19">
        <v>58.173510126327074</v>
      </c>
      <c r="H46" s="19">
        <v>57.901182285119852</v>
      </c>
      <c r="I46" s="19">
        <v>56.793130735044919</v>
      </c>
      <c r="J46" s="19">
        <v>57.295599698388543</v>
      </c>
      <c r="K46" s="19">
        <v>58.482664833169743</v>
      </c>
      <c r="L46" s="19">
        <v>59.315251251720589</v>
      </c>
      <c r="M46" s="19">
        <v>56.548261754486951</v>
      </c>
      <c r="N46" s="19">
        <v>55.769697783194466</v>
      </c>
      <c r="O46" s="19">
        <v>53.094161359090307</v>
      </c>
      <c r="P46" s="17"/>
    </row>
    <row r="47" spans="1:18" ht="13.5" x14ac:dyDescent="0.25">
      <c r="A47" s="12" t="s">
        <v>65</v>
      </c>
      <c r="B47" s="4" t="s">
        <v>25</v>
      </c>
      <c r="C47" s="20" t="s">
        <v>54</v>
      </c>
      <c r="D47" s="20">
        <v>48.242521297971969</v>
      </c>
      <c r="E47" s="20">
        <v>49.046296256542142</v>
      </c>
      <c r="F47" s="20">
        <v>47.22935732997653</v>
      </c>
      <c r="G47" s="20">
        <v>44.094460587221683</v>
      </c>
      <c r="H47" s="20">
        <v>45.50697138241209</v>
      </c>
      <c r="I47" s="20">
        <v>48.177350642380333</v>
      </c>
      <c r="J47" s="20">
        <v>46.134283019970127</v>
      </c>
      <c r="K47" s="20">
        <v>47.761347568597721</v>
      </c>
      <c r="L47" s="20">
        <v>44.21388466605859</v>
      </c>
      <c r="M47" s="20">
        <v>41.480806365027597</v>
      </c>
      <c r="N47" s="20">
        <v>41.347896908278813</v>
      </c>
      <c r="O47" s="20">
        <v>40.86737116375437</v>
      </c>
      <c r="P47" s="16"/>
    </row>
    <row r="48" spans="1:18" ht="13.5" x14ac:dyDescent="0.25">
      <c r="A48" s="12" t="s">
        <v>66</v>
      </c>
      <c r="B48" s="4" t="s">
        <v>25</v>
      </c>
      <c r="C48" s="19">
        <v>60.712575041399923</v>
      </c>
      <c r="D48" s="19">
        <v>59.767988167636901</v>
      </c>
      <c r="E48" s="19">
        <v>59.52295846472876</v>
      </c>
      <c r="F48" s="19">
        <v>58.876787754034751</v>
      </c>
      <c r="G48" s="19">
        <v>59.475556728634139</v>
      </c>
      <c r="H48" s="19">
        <v>59.412623407424832</v>
      </c>
      <c r="I48" s="19">
        <v>59.892420456714312</v>
      </c>
      <c r="J48" s="19">
        <v>59.562014499471502</v>
      </c>
      <c r="K48" s="19">
        <v>59.768723061027693</v>
      </c>
      <c r="L48" s="19">
        <v>59.545637229198121</v>
      </c>
      <c r="M48" s="19">
        <v>58.616719817813888</v>
      </c>
      <c r="N48" s="19">
        <v>58.383891129727893</v>
      </c>
      <c r="O48" s="19">
        <v>58.05254128092978</v>
      </c>
      <c r="P48" s="17"/>
    </row>
    <row r="49" spans="1:16" ht="13.5" x14ac:dyDescent="0.25">
      <c r="A49" s="12" t="s">
        <v>67</v>
      </c>
      <c r="B49" s="4" t="s">
        <v>25</v>
      </c>
      <c r="C49" s="20">
        <v>61.274499722598527</v>
      </c>
      <c r="D49" s="20">
        <v>60.39254840595261</v>
      </c>
      <c r="E49" s="20">
        <v>60.713100117979749</v>
      </c>
      <c r="F49" s="20">
        <v>60.38695113549786</v>
      </c>
      <c r="G49" s="20">
        <v>61.520734187527253</v>
      </c>
      <c r="H49" s="20">
        <v>61.716660712823121</v>
      </c>
      <c r="I49" s="20">
        <v>62.002017058068972</v>
      </c>
      <c r="J49" s="20">
        <v>62.024627690077438</v>
      </c>
      <c r="K49" s="20">
        <v>62.303739971582523</v>
      </c>
      <c r="L49" s="20">
        <v>62.053829814325027</v>
      </c>
      <c r="M49" s="20">
        <v>60.888035780869508</v>
      </c>
      <c r="N49" s="20">
        <v>61.005765129944209</v>
      </c>
      <c r="O49" s="20">
        <v>60.400051465274409</v>
      </c>
      <c r="P49" s="16"/>
    </row>
    <row r="50" spans="1:16" ht="13.5" x14ac:dyDescent="0.25">
      <c r="A50" s="5" t="s">
        <v>68</v>
      </c>
      <c r="B50" s="4" t="s">
        <v>25</v>
      </c>
      <c r="C50" s="19">
        <v>55.508665641939253</v>
      </c>
      <c r="D50" s="19">
        <v>55.14909933528125</v>
      </c>
      <c r="E50" s="19">
        <v>55.222531491040549</v>
      </c>
      <c r="F50" s="19">
        <v>54.320560229546153</v>
      </c>
      <c r="G50" s="19">
        <v>55.003552475473491</v>
      </c>
      <c r="H50" s="19">
        <v>54.923652797346143</v>
      </c>
      <c r="I50" s="19">
        <v>55.312638884451687</v>
      </c>
      <c r="J50" s="19">
        <v>55.223656498608733</v>
      </c>
      <c r="K50" s="19">
        <v>55.654410040067489</v>
      </c>
      <c r="L50" s="19">
        <v>55.724719232454909</v>
      </c>
      <c r="M50" s="19">
        <v>55.191259506412507</v>
      </c>
      <c r="N50" s="19">
        <v>55.224770840157667</v>
      </c>
      <c r="O50" s="19">
        <v>54.938119415352922</v>
      </c>
      <c r="P50" s="17"/>
    </row>
    <row r="51" spans="1:16" ht="13.5" x14ac:dyDescent="0.25">
      <c r="A51" s="12" t="s">
        <v>69</v>
      </c>
      <c r="B51" s="4" t="s">
        <v>25</v>
      </c>
      <c r="C51" s="20">
        <v>68.893092641595771</v>
      </c>
      <c r="D51" s="20">
        <v>68.462381675010903</v>
      </c>
      <c r="E51" s="20">
        <v>67.885930973253025</v>
      </c>
      <c r="F51" s="20">
        <v>67.077068123388756</v>
      </c>
      <c r="G51" s="20">
        <v>67.3085227005744</v>
      </c>
      <c r="H51" s="20">
        <v>67.070993803366036</v>
      </c>
      <c r="I51" s="20">
        <v>66.931838055247113</v>
      </c>
      <c r="J51" s="20">
        <v>67.070617754303143</v>
      </c>
      <c r="K51" s="20">
        <v>67.054845293175205</v>
      </c>
      <c r="L51" s="20">
        <v>66.826878477657161</v>
      </c>
      <c r="M51" s="20">
        <v>65.770418338355697</v>
      </c>
      <c r="N51" s="20">
        <v>65.502305647873769</v>
      </c>
      <c r="O51" s="20">
        <v>65.152212427210543</v>
      </c>
      <c r="P51" s="16"/>
    </row>
    <row r="52" spans="1:16" ht="13.5" x14ac:dyDescent="0.25">
      <c r="A52" s="5" t="s">
        <v>70</v>
      </c>
      <c r="B52" s="4" t="s">
        <v>25</v>
      </c>
      <c r="C52" s="19">
        <v>60.774708441972827</v>
      </c>
      <c r="D52" s="19">
        <v>60.534840516976082</v>
      </c>
      <c r="E52" s="19">
        <v>60.290132045774293</v>
      </c>
      <c r="F52" s="19">
        <v>59.412999362923337</v>
      </c>
      <c r="G52" s="19">
        <v>59.773298083901217</v>
      </c>
      <c r="H52" s="19">
        <v>59.962591912839358</v>
      </c>
      <c r="I52" s="19">
        <v>59.950118057581733</v>
      </c>
      <c r="J52" s="19">
        <v>59.96983743989194</v>
      </c>
      <c r="K52" s="19">
        <v>60.170582866825022</v>
      </c>
      <c r="L52" s="19">
        <v>59.805658583778943</v>
      </c>
      <c r="M52" s="19">
        <v>59.410483544023251</v>
      </c>
      <c r="N52" s="19">
        <v>59.089400194960518</v>
      </c>
      <c r="O52" s="19">
        <v>59.090460668126582</v>
      </c>
      <c r="P52" s="17"/>
    </row>
    <row r="53" spans="1:16" x14ac:dyDescent="0.2">
      <c r="A53" s="13" t="s">
        <v>108</v>
      </c>
    </row>
  </sheetData>
  <mergeCells count="9">
    <mergeCell ref="A6:B6"/>
    <mergeCell ref="C6:O6"/>
    <mergeCell ref="A7:B7"/>
    <mergeCell ref="A3:B3"/>
    <mergeCell ref="C3:O3"/>
    <mergeCell ref="A4:B4"/>
    <mergeCell ref="C4:O4"/>
    <mergeCell ref="A5:B5"/>
    <mergeCell ref="C5:O5"/>
  </mergeCells>
  <hyperlinks>
    <hyperlink ref="A2" r:id="rId1" tooltip="Click once to display linked information. Click and hold to select this cell." display="http://stats.oecd.org/OECDStat_Metadata/ShowMetadata.ashx?Dataset=LFS_SEXAGE_I_R&amp;ShowOnWeb=true&amp;Lang=en"/>
    <hyperlink ref="A4" r:id="rId2" tooltip="Click once to display linked information. Click and hold to select this cell." display="http://stats.oecd.org/OECDStat_Metadata/ShowMetadata.ashx?Dataset=LFS_SEXAGE_I_R&amp;Coords=[SEX]&amp;ShowOnWeb=true&amp;Lang=en"/>
    <hyperlink ref="A9" r:id="rId3" tooltip="Click once to display linked information. Click and hold to select this cell." display="http://stats.oecd.org/OECDStat_Metadata/ShowMetadata.ashx?Dataset=LFS_SEXAGE_I_R&amp;Coords=[COUNTRY].[AUS]&amp;ShowOnWeb=true&amp;Lang=en"/>
    <hyperlink ref="D9" r:id="rId4" tooltip="Click once to display linked information. Click and hold to select this cell." display="http://stats.oecd.org/OECDStat_Metadata/ShowMetadata.ashx?Dataset=LFS_SEXAGE_I_R&amp;Coords=[SERIES].[LFPR],[SEX].[WOMEN],[AGE].[2024],[FREQUENCY].[A],[COUNTRY].[AUS],[TIME].[2001]&amp;ShowOnWeb=true"/>
    <hyperlink ref="A10" r:id="rId5" tooltip="Click once to display linked information. Click and hold to select this cell." display="http://stats.oecd.org/OECDStat_Metadata/ShowMetadata.ashx?Dataset=LFS_SEXAGE_I_R&amp;Coords=[COUNTRY].[AUT]&amp;ShowOnWeb=true&amp;Lang=en"/>
    <hyperlink ref="C10" r:id="rId6" tooltip="Click once to display linked information. Click and hold to select this cell." display="http://stats.oecd.org/OECDStat_Metadata/ShowMetadata.ashx?Dataset=LFS_SEXAGE_I_R&amp;Coords=[SERIES].[LFPR],[SEX].[WOMEN],[AGE].[2024],[FREQUENCY].[A],[COUNTRY].[AUT],[TIME].[2000]&amp;ShowOnWeb=true"/>
    <hyperlink ref="F10" r:id="rId7" tooltip="Click once to display linked information. Click and hold to select this cell." display="http://stats.oecd.org/OECDStat_Metadata/ShowMetadata.ashx?Dataset=LFS_SEXAGE_I_R&amp;Coords=[SERIES].[LFPR],[SEX].[WOMEN],[AGE].[2024],[FREQUENCY].[A],[COUNTRY].[AUT],[TIME].[2003]&amp;ShowOnWeb=true"/>
    <hyperlink ref="A11" r:id="rId8" tooltip="Click once to display linked information. Click and hold to select this cell." display="http://stats.oecd.org/OECDStat_Metadata/ShowMetadata.ashx?Dataset=LFS_SEXAGE_I_R&amp;Coords=[COUNTRY].[BEL]&amp;ShowOnWeb=true&amp;Lang=en"/>
    <hyperlink ref="A12" r:id="rId9" tooltip="Click once to display linked information. Click and hold to select this cell." display="http://stats.oecd.org/OECDStat_Metadata/ShowMetadata.ashx?Dataset=LFS_SEXAGE_I_R&amp;Coords=[COUNTRY].[CAN]&amp;ShowOnWeb=true&amp;Lang=en"/>
    <hyperlink ref="A40" r:id="rId10" tooltip="Click once to display linked information. Click and hold to select this cell." display="http://stats.oecd.org/OECDStat_Metadata/ShowMetadata.ashx?Dataset=LFS_SEXAGE_I_R&amp;Coords=[COUNTRY].[CHL]&amp;ShowOnWeb=true&amp;Lang=en"/>
    <hyperlink ref="A13" r:id="rId11" tooltip="Click once to display linked information. Click and hold to select this cell." display="http://stats.oecd.org/OECDStat_Metadata/ShowMetadata.ashx?Dataset=LFS_SEXAGE_I_R&amp;Coords=[COUNTRY].[CZE]&amp;ShowOnWeb=true&amp;Lang=en"/>
    <hyperlink ref="A14" r:id="rId12" tooltip="Click once to display linked information. Click and hold to select this cell." display="http://stats.oecd.org/OECDStat_Metadata/ShowMetadata.ashx?Dataset=LFS_SEXAGE_I_R&amp;Coords=[COUNTRY].[DNK]&amp;ShowOnWeb=true&amp;Lang=en"/>
    <hyperlink ref="A15" r:id="rId13" tooltip="Click once to display linked information. Click and hold to select this cell." display="http://stats.oecd.org/OECDStat_Metadata/ShowMetadata.ashx?Dataset=LFS_SEXAGE_I_R&amp;Coords=[COUNTRY].[EST]&amp;ShowOnWeb=true&amp;Lang=en"/>
    <hyperlink ref="C15" r:id="rId14" tooltip="Click once to display linked information. Click and hold to select this cell." display="http://stats.oecd.org/OECDStat_Metadata/ShowMetadata.ashx?Dataset=LFS_SEXAGE_I_R&amp;Coords=[SERIES].[LFPR],[SEX].[WOMEN],[AGE].[2024],[FREQUENCY].[A],[COUNTRY].[EST],[TIME].[2000]&amp;ShowOnWeb=true"/>
    <hyperlink ref="A16" r:id="rId15" tooltip="Click once to display linked information. Click and hold to select this cell." display="http://stats.oecd.org/OECDStat_Metadata/ShowMetadata.ashx?Dataset=LFS_SEXAGE_I_R&amp;Coords=[COUNTRY].[FIN]&amp;ShowOnWeb=true&amp;Lang=en"/>
    <hyperlink ref="A17" r:id="rId16" tooltip="Click once to display linked information. Click and hold to select this cell." display="http://stats.oecd.org/OECDStat_Metadata/ShowMetadata.ashx?Dataset=LFS_SEXAGE_I_R&amp;Coords=[COUNTRY].[FRA]&amp;ShowOnWeb=true&amp;Lang=en"/>
    <hyperlink ref="E17" r:id="rId17" tooltip="Click once to display linked information. Click and hold to select this cell." display="http://stats.oecd.org/OECDStat_Metadata/ShowMetadata.ashx?Dataset=LFS_SEXAGE_I_R&amp;Coords=[SERIES].[LFPR],[SEX].[WOMEN],[AGE].[2024],[FREQUENCY].[A],[COUNTRY].[FRA],[TIME].[2002]&amp;ShowOnWeb=true"/>
    <hyperlink ref="A18" r:id="rId18" tooltip="Click once to display linked information. Click and hold to select this cell." display="http://stats.oecd.org/OECDStat_Metadata/ShowMetadata.ashx?Dataset=LFS_SEXAGE_I_R&amp;Coords=[COUNTRY].[DEU]&amp;ShowOnWeb=true&amp;Lang=en"/>
    <hyperlink ref="G18" r:id="rId19" tooltip="Click once to display linked information. Click and hold to select this cell." display="http://stats.oecd.org/OECDStat_Metadata/ShowMetadata.ashx?Dataset=LFS_SEXAGE_I_R&amp;Coords=[SERIES].[LFPR],[SEX].[WOMEN],[AGE].[2024],[FREQUENCY].[A],[COUNTRY].[DEU],[TIME].[2004]&amp;ShowOnWeb=true"/>
    <hyperlink ref="M18" r:id="rId20" tooltip="Click once to display linked information. Click and hold to select this cell." display="http://stats.oecd.org/OECDStat_Metadata/ShowMetadata.ashx?Dataset=LFS_SEXAGE_I_R&amp;Coords=[SERIES].[LFPR],[SEX].[WOMEN],[AGE].[2024],[FREQUENCY].[A],[COUNTRY].[DEU],[TIME].[2010]&amp;ShowOnWeb=true"/>
    <hyperlink ref="A19" r:id="rId21" tooltip="Click once to display linked information. Click and hold to select this cell." display="http://stats.oecd.org/OECDStat_Metadata/ShowMetadata.ashx?Dataset=LFS_SEXAGE_I_R&amp;Coords=[COUNTRY].[GRC]&amp;ShowOnWeb=true&amp;Lang=en"/>
    <hyperlink ref="A20" r:id="rId22" tooltip="Click once to display linked information. Click and hold to select this cell." display="http://stats.oecd.org/OECDStat_Metadata/ShowMetadata.ashx?Dataset=LFS_SEXAGE_I_R&amp;Coords=[COUNTRY].[HUN]&amp;ShowOnWeb=true&amp;Lang=en"/>
    <hyperlink ref="E20" r:id="rId23" tooltip="Click once to display linked information. Click and hold to select this cell." display="http://stats.oecd.org/OECDStat_Metadata/ShowMetadata.ashx?Dataset=LFS_SEXAGE_I_R&amp;Coords=[SERIES].[LFPR],[SEX].[WOMEN],[AGE].[2024],[FREQUENCY].[A],[COUNTRY].[HUN],[TIME].[2002]&amp;ShowOnWeb=true"/>
    <hyperlink ref="A21" r:id="rId24" tooltip="Click once to display linked information. Click and hold to select this cell." display="http://stats.oecd.org/OECDStat_Metadata/ShowMetadata.ashx?Dataset=LFS_SEXAGE_I_R&amp;Coords=[COUNTRY].[ISL]&amp;ShowOnWeb=true&amp;Lang=en"/>
    <hyperlink ref="F21" r:id="rId25" tooltip="Click once to display linked information. Click and hold to select this cell." display="http://stats.oecd.org/OECDStat_Metadata/ShowMetadata.ashx?Dataset=LFS_SEXAGE_I_R&amp;Coords=[SERIES].[LFPR],[SEX].[WOMEN],[AGE].[2024],[FREQUENCY].[A],[COUNTRY].[ISL],[TIME].[2003]&amp;ShowOnWeb=true"/>
    <hyperlink ref="A22" r:id="rId26" tooltip="Click once to display linked information. Click and hold to select this cell." display="http://stats.oecd.org/OECDStat_Metadata/ShowMetadata.ashx?Dataset=LFS_SEXAGE_I_R&amp;Coords=%5bCOUNTRY%5d.%5bIRL%5d&amp;ShowOnWeb=true&amp;Lang=en"/>
    <hyperlink ref="A23" r:id="rId27" tooltip="Click once to display linked information. Click and hold to select this cell." display="http://stats.oecd.org/OECDStat_Metadata/ShowMetadata.ashx?Dataset=LFS_SEXAGE_I_R&amp;Coords=[COUNTRY].[ISR]&amp;ShowOnWeb=true&amp;Lang=en"/>
    <hyperlink ref="A24" r:id="rId28" tooltip="Click once to display linked information. Click and hold to select this cell." display="http://stats.oecd.org/OECDStat_Metadata/ShowMetadata.ashx?Dataset=LFS_SEXAGE_I_R&amp;Coords=[COUNTRY].[ITA]&amp;ShowOnWeb=true&amp;Lang=en"/>
    <hyperlink ref="F24" r:id="rId29" tooltip="Click once to display linked information. Click and hold to select this cell." display="http://stats.oecd.org/OECDStat_Metadata/ShowMetadata.ashx?Dataset=LFS_SEXAGE_I_R&amp;Coords=[SERIES].[LFPR],[SEX].[WOMEN],[AGE].[2024],[FREQUENCY].[A],[COUNTRY].[ITA],[TIME].[2003]&amp;ShowOnWeb=true"/>
    <hyperlink ref="G24" r:id="rId30" tooltip="Click once to display linked information. Click and hold to select this cell." display="http://stats.oecd.org/OECDStat_Metadata/ShowMetadata.ashx?Dataset=LFS_SEXAGE_I_R&amp;Coords=[SERIES].[LFPR],[SEX].[WOMEN],[AGE].[2024],[FREQUENCY].[A],[COUNTRY].[ITA],[TIME].[2004]&amp;ShowOnWeb=true"/>
    <hyperlink ref="A25" r:id="rId31" tooltip="Click once to display linked information. Click and hold to select this cell." display="http://stats.oecd.org/OECDStat_Metadata/ShowMetadata.ashx?Dataset=LFS_SEXAGE_I_R&amp;Coords=[COUNTRY].[JPN]&amp;ShowOnWeb=true&amp;Lang=en"/>
    <hyperlink ref="A26" r:id="rId32" tooltip="Click once to display linked information. Click and hold to select this cell." display="http://stats.oecd.org/OECDStat_Metadata/ShowMetadata.ashx?Dataset=LFS_SEXAGE_I_R&amp;Coords=[COUNTRY].[KOR]&amp;ShowOnWeb=true&amp;Lang=en"/>
    <hyperlink ref="H26" r:id="rId33" tooltip="Click once to display linked information. Click and hold to select this cell." display="http://stats.oecd.org/OECDStat_Metadata/ShowMetadata.ashx?Dataset=LFS_SEXAGE_I_R&amp;Coords=[SERIES].[LFPR],[SEX].[WOMEN],[AGE].[2024],[FREQUENCY].[A],[COUNTRY].[KOR],[TIME].[2005]&amp;ShowOnWeb=true"/>
    <hyperlink ref="A27" r:id="rId34" tooltip="Click once to display linked information. Click and hold to select this cell." display="http://stats.oecd.org/OECDStat_Metadata/ShowMetadata.ashx?Dataset=LFS_SEXAGE_I_R&amp;Coords=[COUNTRY].[LUX]&amp;ShowOnWeb=true&amp;Lang=en"/>
    <hyperlink ref="E27" r:id="rId35" tooltip="Click once to display linked information. Click and hold to select this cell." display="http://stats.oecd.org/OECDStat_Metadata/ShowMetadata.ashx?Dataset=LFS_SEXAGE_I_R&amp;Coords=[SERIES].[LFPR],[SEX].[WOMEN],[AGE].[2024],[FREQUENCY].[A],[COUNTRY].[LUX],[TIME].[2002]&amp;ShowOnWeb=true"/>
    <hyperlink ref="F27" r:id="rId36" tooltip="Click once to display linked information. Click and hold to select this cell." display="http://stats.oecd.org/OECDStat_Metadata/ShowMetadata.ashx?Dataset=LFS_SEXAGE_I_R&amp;Coords=[SERIES].[LFPR],[SEX].[WOMEN],[AGE].[2024],[FREQUENCY].[A],[COUNTRY].[LUX],[TIME].[2003]&amp;ShowOnWeb=true"/>
    <hyperlink ref="A41" r:id="rId37" tooltip="Click once to display linked information. Click and hold to select this cell." display="http://stats.oecd.org/OECDStat_Metadata/ShowMetadata.ashx?Dataset=LFS_SEXAGE_I_R&amp;Coords=%5bCOUNTRY%5d.%5bMEX%5d&amp;ShowOnWeb=true&amp;Lang=en"/>
    <hyperlink ref="C41" r:id="rId38" tooltip="Click once to display linked information. Click and hold to select this cell." display="http://stats.oecd.org/OECDStat_Metadata/ShowMetadata.ashx?Dataset=LFS_SEXAGE_I_R&amp;Coords=[SERIES].[LFPR],[SEX].[WOMEN],[AGE].[2024],[FREQUENCY].[A],[COUNTRY].[MEX],[TIME].[2000]&amp;ShowOnWeb=true"/>
    <hyperlink ref="A28" r:id="rId39" tooltip="Click once to display linked information. Click and hold to select this cell." display="http://stats.oecd.org/OECDStat_Metadata/ShowMetadata.ashx?Dataset=LFS_SEXAGE_I_R&amp;Coords=[COUNTRY].[NLD]&amp;ShowOnWeb=true&amp;Lang=en"/>
    <hyperlink ref="A29" r:id="rId40" tooltip="Click once to display linked information. Click and hold to select this cell." display="http://stats.oecd.org/OECDStat_Metadata/ShowMetadata.ashx?Dataset=LFS_SEXAGE_I_R&amp;Coords=[COUNTRY].[NZL]&amp;ShowOnWeb=true&amp;Lang=en"/>
    <hyperlink ref="A30" r:id="rId41" tooltip="Click once to display linked information. Click and hold to select this cell." display="http://stats.oecd.org/OECDStat_Metadata/ShowMetadata.ashx?Dataset=LFS_SEXAGE_I_R&amp;Coords=[COUNTRY].[NOR]&amp;ShowOnWeb=true&amp;Lang=en"/>
    <hyperlink ref="A31" r:id="rId42" tooltip="Click once to display linked information. Click and hold to select this cell." display="http://stats.oecd.org/OECDStat_Metadata/ShowMetadata.ashx?Dataset=LFS_SEXAGE_I_R&amp;Coords=[COUNTRY].[POL]&amp;ShowOnWeb=true&amp;Lang=en"/>
    <hyperlink ref="C31" r:id="rId43" tooltip="Click once to display linked information. Click and hold to select this cell." display="http://stats.oecd.org/OECDStat_Metadata/ShowMetadata.ashx?Dataset=LFS_SEXAGE_I_R&amp;Coords=[SERIES].[LFPR],[SEX].[WOMEN],[AGE].[2024],[FREQUENCY].[A],[COUNTRY].[POL],[TIME].[2000]&amp;ShowOnWeb=true"/>
    <hyperlink ref="E31" r:id="rId44" tooltip="Click once to display linked information. Click and hold to select this cell." display="http://stats.oecd.org/OECDStat_Metadata/ShowMetadata.ashx?Dataset=LFS_SEXAGE_I_R&amp;Coords=[SERIES].[LFPR],[SEX].[WOMEN],[AGE].[2024],[FREQUENCY].[A],[COUNTRY].[POL],[TIME].[2002]&amp;ShowOnWeb=true"/>
    <hyperlink ref="A32" r:id="rId45" tooltip="Click once to display linked information. Click and hold to select this cell." display="http://stats.oecd.org/OECDStat_Metadata/ShowMetadata.ashx?Dataset=LFS_SEXAGE_I_R&amp;Coords=[COUNTRY].[PRT]&amp;ShowOnWeb=true&amp;Lang=en"/>
    <hyperlink ref="A33" r:id="rId46" tooltip="Click once to display linked information. Click and hold to select this cell." display="http://stats.oecd.org/OECDStat_Metadata/ShowMetadata.ashx?Dataset=LFS_SEXAGE_I_R&amp;Coords=[COUNTRY].[SVK]&amp;ShowOnWeb=true&amp;Lang=en"/>
    <hyperlink ref="E33" r:id="rId47" tooltip="Click once to display linked information. Click and hold to select this cell." display="http://stats.oecd.org/OECDStat_Metadata/ShowMetadata.ashx?Dataset=LFS_SEXAGE_I_R&amp;Coords=[SERIES].[LFPR],[SEX].[WOMEN],[AGE].[2024],[FREQUENCY].[A],[COUNTRY].[SVK],[TIME].[2002]&amp;ShowOnWeb=true"/>
    <hyperlink ref="A35" r:id="rId48" tooltip="Click once to display linked information. Click and hold to select this cell." display="http://stats.oecd.org/OECDStat_Metadata/ShowMetadata.ashx?Dataset=LFS_SEXAGE_I_R&amp;Coords=[COUNTRY].[ESP]&amp;ShowOnWeb=true&amp;Lang=en"/>
    <hyperlink ref="C35" r:id="rId49" tooltip="Click once to display linked information. Click and hold to select this cell." display="http://stats.oecd.org/OECDStat_Metadata/ShowMetadata.ashx?Dataset=LFS_SEXAGE_I_R&amp;Coords=[SERIES].[LFPR],[SEX].[WOMEN],[AGE].[2024],[FREQUENCY].[A],[COUNTRY].[ESP],[TIME].[2000]&amp;ShowOnWeb=true"/>
    <hyperlink ref="G35" r:id="rId50" tooltip="Click once to display linked information. Click and hold to select this cell." display="http://stats.oecd.org/OECDStat_Metadata/ShowMetadata.ashx?Dataset=LFS_SEXAGE_I_R&amp;Coords=[SERIES].[LFPR],[SEX].[WOMEN],[AGE].[2024],[FREQUENCY].[A],[COUNTRY].[ESP],[TIME].[2004]&amp;ShowOnWeb=true"/>
    <hyperlink ref="K35" r:id="rId51" tooltip="Click once to display linked information. Click and hold to select this cell." display="http://stats.oecd.org/OECDStat_Metadata/ShowMetadata.ashx?Dataset=LFS_SEXAGE_I_R&amp;Coords=[SERIES].[LFPR],[SEX].[WOMEN],[AGE].[2024],[FREQUENCY].[A],[COUNTRY].[ESP],[TIME].[2008]&amp;ShowOnWeb=true"/>
    <hyperlink ref="L35" r:id="rId52" tooltip="Click once to display linked information. Click and hold to select this cell." display="http://stats.oecd.org/OECDStat_Metadata/ShowMetadata.ashx?Dataset=LFS_SEXAGE_I_R&amp;Coords=[SERIES].[LFPR],[SEX].[WOMEN],[AGE].[2024],[FREQUENCY].[A],[COUNTRY].[ESP],[TIME].[2009]&amp;ShowOnWeb=true"/>
    <hyperlink ref="A36" r:id="rId53" tooltip="Click once to display linked information. Click and hold to select this cell." display="http://stats.oecd.org/OECDStat_Metadata/ShowMetadata.ashx?Dataset=LFS_SEXAGE_I_R&amp;Coords=[COUNTRY].[SWE]&amp;ShowOnWeb=true&amp;Lang=en"/>
    <hyperlink ref="G36" r:id="rId54" tooltip="Click once to display linked information. Click and hold to select this cell." display="http://stats.oecd.org/OECDStat_Metadata/ShowMetadata.ashx?Dataset=LFS_SEXAGE_I_R&amp;Coords=[SERIES].[LFPR],[SEX].[WOMEN],[AGE].[2024],[FREQUENCY].[A],[COUNTRY].[SWE],[TIME].[2004]&amp;ShowOnWeb=true"/>
    <hyperlink ref="A37" r:id="rId55" tooltip="Click once to display linked information. Click and hold to select this cell." display="http://stats.oecd.org/OECDStat_Metadata/ShowMetadata.ashx?Dataset=LFS_SEXAGE_I_R&amp;Coords=[COUNTRY].[CHE]&amp;ShowOnWeb=true&amp;Lang=en"/>
    <hyperlink ref="A42" r:id="rId56" tooltip="Click once to display linked information. Click and hold to select this cell." display="http://stats.oecd.org/OECDStat_Metadata/ShowMetadata.ashx?Dataset=LFS_SEXAGE_I_R&amp;Coords=[COUNTRY].[TUR]&amp;ShowOnWeb=true&amp;Lang=en"/>
    <hyperlink ref="C42" r:id="rId57" tooltip="Click once to display linked information. Click and hold to select this cell." display="http://stats.oecd.org/OECDStat_Metadata/ShowMetadata.ashx?Dataset=LFS_SEXAGE_I_R&amp;Coords=[SERIES].[LFPR],[SEX].[WOMEN],[AGE].[2024],[FREQUENCY].[A],[COUNTRY].[TUR],[TIME].[2000]&amp;ShowOnWeb=true"/>
    <hyperlink ref="A38" r:id="rId58" tooltip="Click once to display linked information. Click and hold to select this cell." display="http://stats.oecd.org/OECDStat_Metadata/ShowMetadata.ashx?Dataset=LFS_SEXAGE_I_R&amp;Coords=[COUNTRY].[GBR]&amp;ShowOnWeb=true&amp;Lang=en"/>
    <hyperlink ref="A39" r:id="rId59" tooltip="Click once to display linked information. Click and hold to select this cell." display="http://stats.oecd.org/OECDStat_Metadata/ShowMetadata.ashx?Dataset=LFS_SEXAGE_I_R&amp;Coords=[COUNTRY].[USA]&amp;ShowOnWeb=true&amp;Lang=en"/>
    <hyperlink ref="C39" r:id="rId60" tooltip="Click once to display linked information. Click and hold to select this cell." display="http://stats.oecd.org/OECDStat_Metadata/ShowMetadata.ashx?Dataset=LFS_SEXAGE_I_R&amp;Coords=[SERIES].[LFPR],[SEX].[WOMEN],[AGE].[2024],[FREQUENCY].[A],[COUNTRY].[USA],[TIME].[2000]&amp;ShowOnWeb=true"/>
    <hyperlink ref="A46" r:id="rId61" tooltip="Click once to display linked information. Click and hold to select this cell." display="http://stats.oecd.org/OECDStat_Metadata/ShowMetadata.ashx?Dataset=LFS_SEXAGE_I_R&amp;Coords=[COUNTRY].[RUS]&amp;ShowOnWeb=true&amp;Lang=en"/>
    <hyperlink ref="A50" r:id="rId62" tooltip="Click once to display linked information. Click and hold to select this cell." display="http://stats.oecd.org/OECDStat_Metadata/ShowMetadata.ashx?Dataset=LFS_SEXAGE_I_R&amp;Coords=[COUNTRY].[EUR]&amp;ShowOnWeb=true&amp;Lang=en"/>
    <hyperlink ref="A52" r:id="rId63" tooltip="Click once to display linked information. Click and hold to select this cell." display="http://stats.oecd.org/OECDStat_Metadata/ShowMetadata.ashx?Dataset=LFS_SEXAGE_I_R&amp;Coords=[COUNTRY].[OECD]&amp;ShowOnWeb=true&amp;Lang=en"/>
    <hyperlink ref="A53" r:id="rId64" tooltip="Click once to display linked information. Click and hold to select this cell." display="http://stats.oecd.org/"/>
    <hyperlink ref="P9" r:id="rId65" tooltip="Click once to display linked information. Click and hold to select this cell." display="http://stats.oecd.org/OECDStat_Metadata/ShowMetadata.ashx?Dataset=LFS_SEXAGE_I_R&amp;Coords=[COUNTRY].[AUS]&amp;ShowOnWeb=true&amp;Lang=en"/>
    <hyperlink ref="P10" r:id="rId66" tooltip="Click once to display linked information. Click and hold to select this cell." display="http://stats.oecd.org/OECDStat_Metadata/ShowMetadata.ashx?Dataset=LFS_SEXAGE_I_R&amp;Coords=[COUNTRY].[AUT]&amp;ShowOnWeb=true&amp;Lang=en"/>
    <hyperlink ref="P11" r:id="rId67" tooltip="Click once to display linked information. Click and hold to select this cell." display="http://stats.oecd.org/OECDStat_Metadata/ShowMetadata.ashx?Dataset=LFS_SEXAGE_I_R&amp;Coords=[COUNTRY].[BEL]&amp;ShowOnWeb=true&amp;Lang=en"/>
    <hyperlink ref="P12" r:id="rId68" tooltip="Click once to display linked information. Click and hold to select this cell." display="http://stats.oecd.org/OECDStat_Metadata/ShowMetadata.ashx?Dataset=LFS_SEXAGE_I_R&amp;Coords=[COUNTRY].[CAN]&amp;ShowOnWeb=true&amp;Lang=en"/>
    <hyperlink ref="P13" r:id="rId69" tooltip="Click once to display linked information. Click and hold to select this cell." display="http://stats.oecd.org/OECDStat_Metadata/ShowMetadata.ashx?Dataset=LFS_SEXAGE_I_R&amp;Coords=[COUNTRY].[CZE]&amp;ShowOnWeb=true&amp;Lang=en"/>
    <hyperlink ref="P14" r:id="rId70" tooltip="Click once to display linked information. Click and hold to select this cell." display="http://stats.oecd.org/OECDStat_Metadata/ShowMetadata.ashx?Dataset=LFS_SEXAGE_I_R&amp;Coords=[COUNTRY].[DNK]&amp;ShowOnWeb=true&amp;Lang=en"/>
    <hyperlink ref="P15" r:id="rId71" tooltip="Click once to display linked information. Click and hold to select this cell." display="http://stats.oecd.org/OECDStat_Metadata/ShowMetadata.ashx?Dataset=LFS_SEXAGE_I_R&amp;Coords=[COUNTRY].[EST]&amp;ShowOnWeb=true&amp;Lang=en"/>
    <hyperlink ref="P16" r:id="rId72" tooltip="Click once to display linked information. Click and hold to select this cell." display="http://stats.oecd.org/OECDStat_Metadata/ShowMetadata.ashx?Dataset=LFS_SEXAGE_I_R&amp;Coords=[COUNTRY].[FIN]&amp;ShowOnWeb=true&amp;Lang=en"/>
    <hyperlink ref="P17" r:id="rId73" tooltip="Click once to display linked information. Click and hold to select this cell." display="http://stats.oecd.org/OECDStat_Metadata/ShowMetadata.ashx?Dataset=LFS_SEXAGE_I_R&amp;Coords=[COUNTRY].[FRA]&amp;ShowOnWeb=true&amp;Lang=en"/>
    <hyperlink ref="P18" r:id="rId74" tooltip="Click once to display linked information. Click and hold to select this cell." display="http://stats.oecd.org/OECDStat_Metadata/ShowMetadata.ashx?Dataset=LFS_SEXAGE_I_R&amp;Coords=[COUNTRY].[DEU]&amp;ShowOnWeb=true&amp;Lang=en"/>
    <hyperlink ref="P19" r:id="rId75" tooltip="Click once to display linked information. Click and hold to select this cell." display="http://stats.oecd.org/OECDStat_Metadata/ShowMetadata.ashx?Dataset=LFS_SEXAGE_I_R&amp;Coords=[COUNTRY].[GRC]&amp;ShowOnWeb=true&amp;Lang=en"/>
    <hyperlink ref="P20" r:id="rId76" tooltip="Click once to display linked information. Click and hold to select this cell." display="http://stats.oecd.org/OECDStat_Metadata/ShowMetadata.ashx?Dataset=LFS_SEXAGE_I_R&amp;Coords=[COUNTRY].[HUN]&amp;ShowOnWeb=true&amp;Lang=en"/>
    <hyperlink ref="P21" r:id="rId77" tooltip="Click once to display linked information. Click and hold to select this cell." display="http://stats.oecd.org/OECDStat_Metadata/ShowMetadata.ashx?Dataset=LFS_SEXAGE_I_R&amp;Coords=[COUNTRY].[ISL]&amp;ShowOnWeb=true&amp;Lang=en"/>
    <hyperlink ref="P22" r:id="rId78" tooltip="Click once to display linked information. Click and hold to select this cell." display="http://stats.oecd.org/OECDStat_Metadata/ShowMetadata.ashx?Dataset=LFS_SEXAGE_I_R&amp;Coords=%5bCOUNTRY%5d.%5bIRL%5d&amp;ShowOnWeb=true&amp;Lang=en"/>
    <hyperlink ref="P23" r:id="rId79" tooltip="Click once to display linked information. Click and hold to select this cell." display="http://stats.oecd.org/OECDStat_Metadata/ShowMetadata.ashx?Dataset=LFS_SEXAGE_I_R&amp;Coords=[COUNTRY].[ISR]&amp;ShowOnWeb=true&amp;Lang=en"/>
    <hyperlink ref="P24" r:id="rId80" tooltip="Click once to display linked information. Click and hold to select this cell." display="http://stats.oecd.org/OECDStat_Metadata/ShowMetadata.ashx?Dataset=LFS_SEXAGE_I_R&amp;Coords=[COUNTRY].[ITA]&amp;ShowOnWeb=true&amp;Lang=en"/>
    <hyperlink ref="P25" r:id="rId81" tooltip="Click once to display linked information. Click and hold to select this cell." display="http://stats.oecd.org/OECDStat_Metadata/ShowMetadata.ashx?Dataset=LFS_SEXAGE_I_R&amp;Coords=[COUNTRY].[JPN]&amp;ShowOnWeb=true&amp;Lang=en"/>
    <hyperlink ref="P26" r:id="rId82" tooltip="Click once to display linked information. Click and hold to select this cell." display="http://stats.oecd.org/OECDStat_Metadata/ShowMetadata.ashx?Dataset=LFS_SEXAGE_I_R&amp;Coords=[COUNTRY].[KOR]&amp;ShowOnWeb=true&amp;Lang=en"/>
    <hyperlink ref="P27" r:id="rId83" tooltip="Click once to display linked information. Click and hold to select this cell." display="http://stats.oecd.org/OECDStat_Metadata/ShowMetadata.ashx?Dataset=LFS_SEXAGE_I_R&amp;Coords=[COUNTRY].[LUX]&amp;ShowOnWeb=true&amp;Lang=en"/>
    <hyperlink ref="P28" r:id="rId84" tooltip="Click once to display linked information. Click and hold to select this cell." display="http://stats.oecd.org/OECDStat_Metadata/ShowMetadata.ashx?Dataset=LFS_SEXAGE_I_R&amp;Coords=[COUNTRY].[NLD]&amp;ShowOnWeb=true&amp;Lang=en"/>
    <hyperlink ref="P29" r:id="rId85" tooltip="Click once to display linked information. Click and hold to select this cell." display="http://stats.oecd.org/OECDStat_Metadata/ShowMetadata.ashx?Dataset=LFS_SEXAGE_I_R&amp;Coords=[COUNTRY].[NZL]&amp;ShowOnWeb=true&amp;Lang=en"/>
    <hyperlink ref="P30" r:id="rId86" tooltip="Click once to display linked information. Click and hold to select this cell." display="http://stats.oecd.org/OECDStat_Metadata/ShowMetadata.ashx?Dataset=LFS_SEXAGE_I_R&amp;Coords=[COUNTRY].[NOR]&amp;ShowOnWeb=true&amp;Lang=en"/>
    <hyperlink ref="P31" r:id="rId87" tooltip="Click once to display linked information. Click and hold to select this cell." display="http://stats.oecd.org/OECDStat_Metadata/ShowMetadata.ashx?Dataset=LFS_SEXAGE_I_R&amp;Coords=[COUNTRY].[POL]&amp;ShowOnWeb=true&amp;Lang=en"/>
    <hyperlink ref="P32" r:id="rId88" tooltip="Click once to display linked information. Click and hold to select this cell." display="http://stats.oecd.org/OECDStat_Metadata/ShowMetadata.ashx?Dataset=LFS_SEXAGE_I_R&amp;Coords=[COUNTRY].[PRT]&amp;ShowOnWeb=true&amp;Lang=en"/>
    <hyperlink ref="P33" r:id="rId89" tooltip="Click once to display linked information. Click and hold to select this cell." display="http://stats.oecd.org/OECDStat_Metadata/ShowMetadata.ashx?Dataset=LFS_SEXAGE_I_R&amp;Coords=[COUNTRY].[SVK]&amp;ShowOnWeb=true&amp;Lang=en"/>
    <hyperlink ref="P35" r:id="rId90" tooltip="Click once to display linked information. Click and hold to select this cell." display="http://stats.oecd.org/OECDStat_Metadata/ShowMetadata.ashx?Dataset=LFS_SEXAGE_I_R&amp;Coords=[COUNTRY].[ESP]&amp;ShowOnWeb=true&amp;Lang=en"/>
    <hyperlink ref="P36" r:id="rId91" tooltip="Click once to display linked information. Click and hold to select this cell." display="http://stats.oecd.org/OECDStat_Metadata/ShowMetadata.ashx?Dataset=LFS_SEXAGE_I_R&amp;Coords=[COUNTRY].[SWE]&amp;ShowOnWeb=true&amp;Lang=en"/>
    <hyperlink ref="P37" r:id="rId92" tooltip="Click once to display linked information. Click and hold to select this cell." display="http://stats.oecd.org/OECDStat_Metadata/ShowMetadata.ashx?Dataset=LFS_SEXAGE_I_R&amp;Coords=[COUNTRY].[CHE]&amp;ShowOnWeb=true&amp;Lang=en"/>
    <hyperlink ref="P38" r:id="rId93" tooltip="Click once to display linked information. Click and hold to select this cell." display="http://stats.oecd.org/OECDStat_Metadata/ShowMetadata.ashx?Dataset=LFS_SEXAGE_I_R&amp;Coords=[COUNTRY].[GBR]&amp;ShowOnWeb=true&amp;Lang=en"/>
    <hyperlink ref="P39" r:id="rId94" tooltip="Click once to display linked information. Click and hold to select this cell." display="http://stats.oecd.org/OECDStat_Metadata/ShowMetadata.ashx?Dataset=LFS_SEXAGE_I_R&amp;Coords=[COUNTRY].[USA]&amp;ShowOnWeb=true&amp;Lang=en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53"/>
  <sheetViews>
    <sheetView topLeftCell="B2" workbookViewId="0">
      <selection activeCell="T3" sqref="T3:U39"/>
    </sheetView>
  </sheetViews>
  <sheetFormatPr defaultRowHeight="12.75" x14ac:dyDescent="0.2"/>
  <cols>
    <col min="1" max="1" width="27.42578125" customWidth="1"/>
    <col min="2" max="2" width="2.42578125" customWidth="1"/>
    <col min="16" max="16" width="14.28515625" customWidth="1"/>
  </cols>
  <sheetData>
    <row r="1" spans="1:21" hidden="1" x14ac:dyDescent="0.2">
      <c r="A1" s="1" t="e">
        <f ca="1">DotStatQuery(B1)</f>
        <v>#NAME?</v>
      </c>
      <c r="B1" s="1" t="s">
        <v>111</v>
      </c>
    </row>
    <row r="2" spans="1:21" ht="23.25" x14ac:dyDescent="0.2">
      <c r="A2" s="2" t="s">
        <v>1</v>
      </c>
    </row>
    <row r="3" spans="1:21" x14ac:dyDescent="0.2">
      <c r="A3" s="25" t="s">
        <v>2</v>
      </c>
      <c r="B3" s="26"/>
      <c r="C3" s="27" t="s">
        <v>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  <c r="P3" s="14"/>
      <c r="Q3" t="s">
        <v>86</v>
      </c>
      <c r="R3">
        <f>STDEV(O9:O39)</f>
        <v>5.850846433226967</v>
      </c>
      <c r="U3">
        <f>STDEV(C9:C39)</f>
        <v>7.0611837075481594</v>
      </c>
    </row>
    <row r="4" spans="1:21" x14ac:dyDescent="0.2">
      <c r="A4" s="32" t="s">
        <v>4</v>
      </c>
      <c r="B4" s="33"/>
      <c r="C4" s="27" t="s">
        <v>5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14"/>
      <c r="Q4" t="s">
        <v>87</v>
      </c>
      <c r="R4">
        <f>AVERAGE(O9:O39)</f>
        <v>77.834493018183721</v>
      </c>
      <c r="U4">
        <f>AVERAGE(C9:C39)</f>
        <v>74.92895781701084</v>
      </c>
    </row>
    <row r="5" spans="1:21" x14ac:dyDescent="0.2">
      <c r="A5" s="25" t="s">
        <v>6</v>
      </c>
      <c r="B5" s="26"/>
      <c r="C5" s="27" t="s">
        <v>112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  <c r="P5" s="14"/>
      <c r="Q5" t="s">
        <v>133</v>
      </c>
      <c r="R5">
        <f>PERCENTILE(O9:O39,0.8)</f>
        <v>82.322518053263579</v>
      </c>
      <c r="U5">
        <f>PERCENTILE(C9:C39,0.8)</f>
        <v>80.581752827368064</v>
      </c>
    </row>
    <row r="6" spans="1:21" x14ac:dyDescent="0.2">
      <c r="A6" s="25" t="s">
        <v>8</v>
      </c>
      <c r="B6" s="26"/>
      <c r="C6" s="27" t="s">
        <v>9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9"/>
      <c r="P6" s="14"/>
    </row>
    <row r="7" spans="1:21" x14ac:dyDescent="0.2">
      <c r="A7" s="30" t="s">
        <v>10</v>
      </c>
      <c r="B7" s="31"/>
      <c r="C7" s="23" t="s">
        <v>11</v>
      </c>
      <c r="D7" s="23" t="s">
        <v>12</v>
      </c>
      <c r="E7" s="23" t="s">
        <v>13</v>
      </c>
      <c r="F7" s="23" t="s">
        <v>14</v>
      </c>
      <c r="G7" s="23" t="s">
        <v>15</v>
      </c>
      <c r="H7" s="23" t="s">
        <v>16</v>
      </c>
      <c r="I7" s="23" t="s">
        <v>17</v>
      </c>
      <c r="J7" s="23" t="s">
        <v>18</v>
      </c>
      <c r="K7" s="23" t="s">
        <v>19</v>
      </c>
      <c r="L7" s="23" t="s">
        <v>20</v>
      </c>
      <c r="M7" s="23" t="s">
        <v>21</v>
      </c>
      <c r="N7" s="23" t="s">
        <v>22</v>
      </c>
      <c r="O7" s="23" t="s">
        <v>23</v>
      </c>
      <c r="P7" s="15"/>
    </row>
    <row r="8" spans="1:21" ht="13.5" x14ac:dyDescent="0.25">
      <c r="A8" s="3" t="s">
        <v>24</v>
      </c>
      <c r="B8" s="4" t="s">
        <v>25</v>
      </c>
      <c r="C8" s="4" t="s">
        <v>25</v>
      </c>
      <c r="D8" s="4" t="s">
        <v>25</v>
      </c>
      <c r="E8" s="4" t="s">
        <v>25</v>
      </c>
      <c r="F8" s="4" t="s">
        <v>25</v>
      </c>
      <c r="G8" s="4" t="s">
        <v>25</v>
      </c>
      <c r="H8" s="4" t="s">
        <v>25</v>
      </c>
      <c r="I8" s="4" t="s">
        <v>25</v>
      </c>
      <c r="J8" s="4" t="s">
        <v>25</v>
      </c>
      <c r="K8" s="4" t="s">
        <v>25</v>
      </c>
      <c r="L8" s="4" t="s">
        <v>25</v>
      </c>
      <c r="M8" s="4" t="s">
        <v>25</v>
      </c>
      <c r="N8" s="4" t="s">
        <v>25</v>
      </c>
      <c r="O8" s="4" t="s">
        <v>25</v>
      </c>
      <c r="P8" s="3" t="s">
        <v>24</v>
      </c>
      <c r="Q8" t="s">
        <v>85</v>
      </c>
      <c r="R8" t="s">
        <v>88</v>
      </c>
      <c r="T8" t="s">
        <v>151</v>
      </c>
      <c r="U8" t="s">
        <v>88</v>
      </c>
    </row>
    <row r="9" spans="1:21" ht="13.5" x14ac:dyDescent="0.25">
      <c r="A9" s="5" t="s">
        <v>26</v>
      </c>
      <c r="B9" s="4" t="s">
        <v>25</v>
      </c>
      <c r="C9" s="20">
        <v>72.639110269863423</v>
      </c>
      <c r="D9" s="22">
        <v>74.244325521313897</v>
      </c>
      <c r="E9" s="20">
        <v>73.941710171958476</v>
      </c>
      <c r="F9" s="20">
        <v>74.323440011411407</v>
      </c>
      <c r="G9" s="20">
        <v>73.630169367324996</v>
      </c>
      <c r="H9" s="20">
        <v>75.112665773354877</v>
      </c>
      <c r="I9" s="20">
        <v>75.368992441554383</v>
      </c>
      <c r="J9" s="20">
        <v>75.845520485091853</v>
      </c>
      <c r="K9" s="20">
        <v>75.907706396448404</v>
      </c>
      <c r="L9" s="20">
        <v>75.09700408798416</v>
      </c>
      <c r="M9" s="20">
        <v>74.42234548432171</v>
      </c>
      <c r="N9" s="20">
        <v>76.011904761904759</v>
      </c>
      <c r="O9" s="20">
        <v>75.005919962112245</v>
      </c>
      <c r="P9" s="5" t="s">
        <v>26</v>
      </c>
      <c r="Q9">
        <f>RANK(O9,O$9:O$39)</f>
        <v>23</v>
      </c>
      <c r="R9">
        <f>(O9-R$4)/R$3</f>
        <v>-0.48344681207286616</v>
      </c>
      <c r="T9">
        <f>RANK(C9,C$9:C$39)</f>
        <v>21</v>
      </c>
      <c r="U9">
        <f>(C9-U$4)/U$3</f>
        <v>-0.32428664116182815</v>
      </c>
    </row>
    <row r="10" spans="1:21" ht="13.5" x14ac:dyDescent="0.25">
      <c r="A10" s="5" t="s">
        <v>27</v>
      </c>
      <c r="B10" s="4" t="s">
        <v>25</v>
      </c>
      <c r="C10" s="21">
        <v>77.796595635209883</v>
      </c>
      <c r="D10" s="19">
        <v>79.126641762281707</v>
      </c>
      <c r="E10" s="19">
        <v>79.848871337031511</v>
      </c>
      <c r="F10" s="21">
        <v>80.725078860005269</v>
      </c>
      <c r="G10" s="19">
        <v>80.940988835725676</v>
      </c>
      <c r="H10" s="19">
        <v>80.922098569157399</v>
      </c>
      <c r="I10" s="19">
        <v>80.116959064327489</v>
      </c>
      <c r="J10" s="19">
        <v>78.550325069874845</v>
      </c>
      <c r="K10" s="19">
        <v>79.148148148148152</v>
      </c>
      <c r="L10" s="19">
        <v>81.672143117926254</v>
      </c>
      <c r="M10" s="19">
        <v>81.844799167172724</v>
      </c>
      <c r="N10" s="19">
        <v>81.569616949078807</v>
      </c>
      <c r="O10" s="19">
        <v>84.498424354921625</v>
      </c>
      <c r="P10" s="5" t="s">
        <v>27</v>
      </c>
      <c r="Q10">
        <f t="shared" ref="Q10:Q39" si="0">RANK(O10,O$9:O$39)</f>
        <v>4</v>
      </c>
      <c r="R10">
        <f t="shared" ref="R10:R39" si="1">(O10-R$4)/R$3</f>
        <v>1.138968765082164</v>
      </c>
      <c r="T10">
        <f t="shared" ref="T10:T39" si="2">RANK(C10,C$9:C$39)</f>
        <v>13</v>
      </c>
      <c r="U10">
        <f t="shared" ref="U10:U39" si="3">(C10-U$4)/U$3</f>
        <v>0.40611290358210594</v>
      </c>
    </row>
    <row r="11" spans="1:21" ht="13.5" x14ac:dyDescent="0.25">
      <c r="A11" s="5" t="s">
        <v>28</v>
      </c>
      <c r="B11" s="4" t="s">
        <v>25</v>
      </c>
      <c r="C11" s="20">
        <v>85.271605022766423</v>
      </c>
      <c r="D11" s="20">
        <v>78.765527369273897</v>
      </c>
      <c r="E11" s="20">
        <v>81.973113752053123</v>
      </c>
      <c r="F11" s="20">
        <v>82.776930541274794</v>
      </c>
      <c r="G11" s="20">
        <v>82.505017799485174</v>
      </c>
      <c r="H11" s="20">
        <v>83.600775416358729</v>
      </c>
      <c r="I11" s="20">
        <v>83.549086650853326</v>
      </c>
      <c r="J11" s="20">
        <v>83.819721857856408</v>
      </c>
      <c r="K11" s="20">
        <v>83.873010360208028</v>
      </c>
      <c r="L11" s="20">
        <v>83.905820452592167</v>
      </c>
      <c r="M11" s="20">
        <v>83.555405304968204</v>
      </c>
      <c r="N11" s="20">
        <v>80.854040091422831</v>
      </c>
      <c r="O11" s="20">
        <v>81.60872587204922</v>
      </c>
      <c r="P11" s="5" t="s">
        <v>28</v>
      </c>
      <c r="Q11">
        <f t="shared" si="0"/>
        <v>10</v>
      </c>
      <c r="R11">
        <f t="shared" si="1"/>
        <v>0.6450746737141525</v>
      </c>
      <c r="T11">
        <f t="shared" si="2"/>
        <v>1</v>
      </c>
      <c r="U11">
        <f t="shared" si="3"/>
        <v>1.4647186129288285</v>
      </c>
    </row>
    <row r="12" spans="1:21" ht="13.5" x14ac:dyDescent="0.25">
      <c r="A12" s="5" t="s">
        <v>29</v>
      </c>
      <c r="B12" s="4" t="s">
        <v>25</v>
      </c>
      <c r="C12" s="19">
        <v>79.93027888446214</v>
      </c>
      <c r="D12" s="19">
        <v>80.557219892150997</v>
      </c>
      <c r="E12" s="19">
        <v>80.740226235364162</v>
      </c>
      <c r="F12" s="19">
        <v>81.314026792750198</v>
      </c>
      <c r="G12" s="19">
        <v>81.641573579407478</v>
      </c>
      <c r="H12" s="19">
        <v>81.007566325064658</v>
      </c>
      <c r="I12" s="19">
        <v>81.696764484574871</v>
      </c>
      <c r="J12" s="19">
        <v>81.824044219253793</v>
      </c>
      <c r="K12" s="19">
        <v>81.495814958149595</v>
      </c>
      <c r="L12" s="19">
        <v>81.76781002638522</v>
      </c>
      <c r="M12" s="19">
        <v>82.510590472897022</v>
      </c>
      <c r="N12" s="19">
        <v>81.141779530258873</v>
      </c>
      <c r="O12" s="19">
        <v>81.699736012943873</v>
      </c>
      <c r="P12" s="5" t="s">
        <v>29</v>
      </c>
      <c r="Q12">
        <f t="shared" si="0"/>
        <v>8</v>
      </c>
      <c r="R12">
        <f t="shared" si="1"/>
        <v>0.66062971210617161</v>
      </c>
      <c r="T12">
        <f t="shared" si="2"/>
        <v>10</v>
      </c>
      <c r="U12">
        <f t="shared" si="3"/>
        <v>0.70828366384308372</v>
      </c>
    </row>
    <row r="13" spans="1:21" ht="13.5" x14ac:dyDescent="0.25">
      <c r="A13" s="5" t="s">
        <v>31</v>
      </c>
      <c r="B13" s="4" t="s">
        <v>25</v>
      </c>
      <c r="C13" s="19">
        <v>64.941780741228825</v>
      </c>
      <c r="D13" s="19">
        <v>63.66762032528792</v>
      </c>
      <c r="E13" s="19">
        <v>64.530101176936327</v>
      </c>
      <c r="F13" s="19">
        <v>64.069166853806422</v>
      </c>
      <c r="G13" s="19">
        <v>64.056133997283837</v>
      </c>
      <c r="H13" s="19">
        <v>65.238649592549464</v>
      </c>
      <c r="I13" s="19">
        <v>65.432994678277694</v>
      </c>
      <c r="J13" s="19">
        <v>65.934239884218783</v>
      </c>
      <c r="K13" s="19">
        <v>66.390471258415332</v>
      </c>
      <c r="L13" s="19">
        <v>67.401124635969566</v>
      </c>
      <c r="M13" s="19">
        <v>67.133870585707911</v>
      </c>
      <c r="N13" s="19">
        <v>67.384871952902998</v>
      </c>
      <c r="O13" s="19">
        <v>66.977712233979858</v>
      </c>
      <c r="P13" s="5" t="s">
        <v>31</v>
      </c>
      <c r="Q13">
        <f t="shared" si="0"/>
        <v>30</v>
      </c>
      <c r="R13">
        <f t="shared" si="1"/>
        <v>-1.8555914786189203</v>
      </c>
      <c r="T13">
        <f t="shared" si="2"/>
        <v>27</v>
      </c>
      <c r="U13">
        <f t="shared" si="3"/>
        <v>-1.4143771766065327</v>
      </c>
    </row>
    <row r="14" spans="1:21" ht="13.5" x14ac:dyDescent="0.25">
      <c r="A14" s="5" t="s">
        <v>32</v>
      </c>
      <c r="B14" s="4" t="s">
        <v>25</v>
      </c>
      <c r="C14" s="20">
        <v>80.57094103421008</v>
      </c>
      <c r="D14" s="20">
        <v>78.51861509669898</v>
      </c>
      <c r="E14" s="20">
        <v>77.79576922730655</v>
      </c>
      <c r="F14" s="20">
        <v>78.584024743656769</v>
      </c>
      <c r="G14" s="20">
        <v>79.50645940618935</v>
      </c>
      <c r="H14" s="20">
        <v>78.339562265216031</v>
      </c>
      <c r="I14" s="20">
        <v>80.725222486660499</v>
      </c>
      <c r="J14" s="20">
        <v>81.209396893064749</v>
      </c>
      <c r="K14" s="20">
        <v>82.847555873531633</v>
      </c>
      <c r="L14" s="20">
        <v>83.288207451777865</v>
      </c>
      <c r="M14" s="20">
        <v>79.813343932397942</v>
      </c>
      <c r="N14" s="20">
        <v>78.546403075303985</v>
      </c>
      <c r="O14" s="20">
        <v>76.592004174750912</v>
      </c>
      <c r="P14" s="5" t="s">
        <v>32</v>
      </c>
      <c r="Q14">
        <f t="shared" si="0"/>
        <v>19</v>
      </c>
      <c r="R14">
        <f t="shared" si="1"/>
        <v>-0.21236052896153851</v>
      </c>
      <c r="T14">
        <f t="shared" si="2"/>
        <v>7</v>
      </c>
      <c r="U14">
        <f t="shared" si="3"/>
        <v>0.79901379865930355</v>
      </c>
    </row>
    <row r="15" spans="1:21" ht="13.5" x14ac:dyDescent="0.25">
      <c r="A15" s="5" t="s">
        <v>33</v>
      </c>
      <c r="B15" s="4" t="s">
        <v>25</v>
      </c>
      <c r="C15" s="21">
        <v>74.489752799492919</v>
      </c>
      <c r="D15" s="19">
        <v>71.332421691380716</v>
      </c>
      <c r="E15" s="19">
        <v>71.83389662669795</v>
      </c>
      <c r="F15" s="19">
        <v>71.702845282366169</v>
      </c>
      <c r="G15" s="19">
        <v>70.312635129291706</v>
      </c>
      <c r="H15" s="19">
        <v>70.218084647875187</v>
      </c>
      <c r="I15" s="19">
        <v>76.451709529718855</v>
      </c>
      <c r="J15" s="19">
        <v>71.890563078814083</v>
      </c>
      <c r="K15" s="19">
        <v>69.000291703129562</v>
      </c>
      <c r="L15" s="19">
        <v>72.359326719791838</v>
      </c>
      <c r="M15" s="19">
        <v>76.864976309894331</v>
      </c>
      <c r="N15" s="19">
        <v>80.075136478368918</v>
      </c>
      <c r="O15" s="19">
        <v>72.611279422046152</v>
      </c>
      <c r="P15" s="5" t="s">
        <v>33</v>
      </c>
      <c r="Q15">
        <f t="shared" si="0"/>
        <v>26</v>
      </c>
      <c r="R15">
        <f t="shared" si="1"/>
        <v>-0.89272785668667187</v>
      </c>
      <c r="T15">
        <f t="shared" si="2"/>
        <v>19</v>
      </c>
      <c r="U15">
        <f t="shared" si="3"/>
        <v>-6.219991374086839E-2</v>
      </c>
    </row>
    <row r="16" spans="1:21" ht="13.5" x14ac:dyDescent="0.25">
      <c r="A16" s="5" t="s">
        <v>34</v>
      </c>
      <c r="B16" s="4" t="s">
        <v>25</v>
      </c>
      <c r="C16" s="20">
        <v>76.351351351351354</v>
      </c>
      <c r="D16" s="20">
        <v>76.19047619047619</v>
      </c>
      <c r="E16" s="20">
        <v>79.60526315789474</v>
      </c>
      <c r="F16" s="20">
        <v>77.358490566037744</v>
      </c>
      <c r="G16" s="20">
        <v>75.625</v>
      </c>
      <c r="H16" s="20">
        <v>78.616352201257868</v>
      </c>
      <c r="I16" s="20">
        <v>78.343949044585997</v>
      </c>
      <c r="J16" s="20">
        <v>79.245283018867923</v>
      </c>
      <c r="K16" s="20">
        <v>79.629629629629633</v>
      </c>
      <c r="L16" s="20">
        <v>78.313253012048193</v>
      </c>
      <c r="M16" s="20">
        <v>77.108433734939766</v>
      </c>
      <c r="N16" s="20">
        <v>76.829268292682926</v>
      </c>
      <c r="O16" s="20">
        <v>77.245508982035929</v>
      </c>
      <c r="P16" s="5" t="s">
        <v>34</v>
      </c>
      <c r="Q16">
        <f t="shared" si="0"/>
        <v>17</v>
      </c>
      <c r="R16">
        <f t="shared" si="1"/>
        <v>-0.10066646644542761</v>
      </c>
      <c r="T16">
        <f t="shared" si="2"/>
        <v>16</v>
      </c>
      <c r="U16">
        <f t="shared" si="3"/>
        <v>0.20143839804366304</v>
      </c>
    </row>
    <row r="17" spans="1:21" ht="13.5" x14ac:dyDescent="0.25">
      <c r="A17" s="5" t="s">
        <v>35</v>
      </c>
      <c r="B17" s="4" t="s">
        <v>25</v>
      </c>
      <c r="C17" s="19">
        <v>80.525915723453878</v>
      </c>
      <c r="D17" s="19">
        <v>79.30972421847153</v>
      </c>
      <c r="E17" s="21">
        <v>79.849011126990277</v>
      </c>
      <c r="F17" s="19">
        <v>80.696329450542706</v>
      </c>
      <c r="G17" s="19">
        <v>80.663786316062115</v>
      </c>
      <c r="H17" s="19">
        <v>80.868343387291787</v>
      </c>
      <c r="I17" s="19">
        <v>81.307647663492375</v>
      </c>
      <c r="J17" s="19">
        <v>81.469969306751821</v>
      </c>
      <c r="K17" s="19">
        <v>80.902165858354508</v>
      </c>
      <c r="L17" s="19">
        <v>82.121236928287317</v>
      </c>
      <c r="M17" s="19">
        <v>82.12313769001706</v>
      </c>
      <c r="N17" s="19">
        <v>81.743300583354952</v>
      </c>
      <c r="O17" s="19">
        <v>80.361524036919548</v>
      </c>
      <c r="P17" s="5" t="s">
        <v>35</v>
      </c>
      <c r="Q17">
        <f t="shared" si="0"/>
        <v>13</v>
      </c>
      <c r="R17">
        <f t="shared" si="1"/>
        <v>0.4319086216969929</v>
      </c>
      <c r="T17">
        <f t="shared" si="2"/>
        <v>8</v>
      </c>
      <c r="U17">
        <f t="shared" si="3"/>
        <v>0.79263734499076755</v>
      </c>
    </row>
    <row r="18" spans="1:21" ht="13.5" x14ac:dyDescent="0.25">
      <c r="A18" s="5" t="s">
        <v>36</v>
      </c>
      <c r="B18" s="4" t="s">
        <v>25</v>
      </c>
      <c r="C18" s="20">
        <v>74.664356864443477</v>
      </c>
      <c r="D18" s="20">
        <v>74.563017479300825</v>
      </c>
      <c r="E18" s="20">
        <v>74.872508113120077</v>
      </c>
      <c r="F18" s="20">
        <v>74.498834498834498</v>
      </c>
      <c r="G18" s="22">
        <v>74.690508940852823</v>
      </c>
      <c r="H18" s="20">
        <v>73.534409515717925</v>
      </c>
      <c r="I18" s="20">
        <v>75.720164609053498</v>
      </c>
      <c r="J18" s="20">
        <v>76.045939294503697</v>
      </c>
      <c r="K18" s="20">
        <v>76.262214983713349</v>
      </c>
      <c r="L18" s="20">
        <v>77.437780497756009</v>
      </c>
      <c r="M18" s="22">
        <v>77.814297452752669</v>
      </c>
      <c r="N18" s="20">
        <v>79.340206185567013</v>
      </c>
      <c r="O18" s="20">
        <v>78.810105949470255</v>
      </c>
      <c r="P18" s="5" t="s">
        <v>36</v>
      </c>
      <c r="Q18">
        <f t="shared" si="0"/>
        <v>14</v>
      </c>
      <c r="R18">
        <f t="shared" si="1"/>
        <v>0.1667473146698957</v>
      </c>
      <c r="T18">
        <f t="shared" si="2"/>
        <v>18</v>
      </c>
      <c r="U18">
        <f t="shared" si="3"/>
        <v>-3.7472605660225804E-2</v>
      </c>
    </row>
    <row r="19" spans="1:21" ht="13.5" x14ac:dyDescent="0.25">
      <c r="A19" s="5" t="s">
        <v>37</v>
      </c>
      <c r="B19" s="4" t="s">
        <v>25</v>
      </c>
      <c r="C19" s="19">
        <v>72.111721118657044</v>
      </c>
      <c r="D19" s="19">
        <v>71.668213842990866</v>
      </c>
      <c r="E19" s="19">
        <v>73.020298715087506</v>
      </c>
      <c r="F19" s="19">
        <v>74.343777159649235</v>
      </c>
      <c r="G19" s="19">
        <v>75.62037129798577</v>
      </c>
      <c r="H19" s="19">
        <v>76.935919431405537</v>
      </c>
      <c r="I19" s="19">
        <v>77.874459817378067</v>
      </c>
      <c r="J19" s="19">
        <v>77.279934229492468</v>
      </c>
      <c r="K19" s="19">
        <v>76.81277209828805</v>
      </c>
      <c r="L19" s="19">
        <v>78.435482468427651</v>
      </c>
      <c r="M19" s="19">
        <v>78.873731407399262</v>
      </c>
      <c r="N19" s="19">
        <v>79.536941376434044</v>
      </c>
      <c r="O19" s="19">
        <v>81.68002797999857</v>
      </c>
      <c r="P19" s="5" t="s">
        <v>37</v>
      </c>
      <c r="Q19">
        <f t="shared" si="0"/>
        <v>9</v>
      </c>
      <c r="R19">
        <f t="shared" si="1"/>
        <v>0.65726130495855251</v>
      </c>
      <c r="T19">
        <f t="shared" si="2"/>
        <v>22</v>
      </c>
      <c r="U19">
        <f t="shared" si="3"/>
        <v>-0.39897513151261987</v>
      </c>
    </row>
    <row r="20" spans="1:21" ht="13.5" x14ac:dyDescent="0.25">
      <c r="A20" s="5" t="s">
        <v>38</v>
      </c>
      <c r="B20" s="4" t="s">
        <v>25</v>
      </c>
      <c r="C20" s="20">
        <v>61.063602351683599</v>
      </c>
      <c r="D20" s="20">
        <v>61.577868852459019</v>
      </c>
      <c r="E20" s="22">
        <v>61.70580964153276</v>
      </c>
      <c r="F20" s="20">
        <v>63.660477453580903</v>
      </c>
      <c r="G20" s="20">
        <v>64.863559526684384</v>
      </c>
      <c r="H20" s="20">
        <v>66.178296498634225</v>
      </c>
      <c r="I20" s="20">
        <v>66.529774127310063</v>
      </c>
      <c r="J20" s="20">
        <v>66.872891936716172</v>
      </c>
      <c r="K20" s="20">
        <v>67.89458722806549</v>
      </c>
      <c r="L20" s="20">
        <v>67.349986227293158</v>
      </c>
      <c r="M20" s="20">
        <v>68.121086522093108</v>
      </c>
      <c r="N20" s="20">
        <v>67.478397011397675</v>
      </c>
      <c r="O20" s="20">
        <v>69.036953915680201</v>
      </c>
      <c r="P20" s="5" t="s">
        <v>38</v>
      </c>
      <c r="Q20">
        <f t="shared" si="0"/>
        <v>29</v>
      </c>
      <c r="R20">
        <f t="shared" si="1"/>
        <v>-1.5036352778877056</v>
      </c>
      <c r="T20">
        <f t="shared" si="2"/>
        <v>29</v>
      </c>
      <c r="U20">
        <f t="shared" si="3"/>
        <v>-1.9636021437178668</v>
      </c>
    </row>
    <row r="21" spans="1:21" ht="13.5" x14ac:dyDescent="0.25">
      <c r="A21" s="5" t="s">
        <v>39</v>
      </c>
      <c r="B21" s="4" t="s">
        <v>25</v>
      </c>
      <c r="C21" s="19">
        <v>80.121874343349447</v>
      </c>
      <c r="D21" s="19">
        <v>81.740561670610006</v>
      </c>
      <c r="E21" s="19">
        <v>83.275439313445034</v>
      </c>
      <c r="F21" s="21">
        <v>83.575279966818755</v>
      </c>
      <c r="G21" s="19">
        <v>80.062111801242224</v>
      </c>
      <c r="H21" s="19">
        <v>79.457523029682704</v>
      </c>
      <c r="I21" s="19">
        <v>82</v>
      </c>
      <c r="J21" s="19">
        <v>80.357641799385306</v>
      </c>
      <c r="K21" s="19">
        <v>75.614299654040636</v>
      </c>
      <c r="L21" s="19">
        <v>75.47683923705722</v>
      </c>
      <c r="M21" s="19">
        <v>73.629553878688597</v>
      </c>
      <c r="N21" s="19">
        <v>77.657776108189339</v>
      </c>
      <c r="O21" s="19">
        <v>77.653383139677771</v>
      </c>
      <c r="P21" s="5" t="s">
        <v>39</v>
      </c>
      <c r="Q21">
        <f t="shared" si="0"/>
        <v>15</v>
      </c>
      <c r="R21">
        <f t="shared" si="1"/>
        <v>-3.0954474805119928E-2</v>
      </c>
      <c r="T21">
        <f t="shared" si="2"/>
        <v>9</v>
      </c>
      <c r="U21">
        <f t="shared" si="3"/>
        <v>0.73541728149454033</v>
      </c>
    </row>
    <row r="22" spans="1:21" ht="13.5" x14ac:dyDescent="0.25">
      <c r="A22" s="5" t="s">
        <v>40</v>
      </c>
      <c r="B22" s="4" t="s">
        <v>25</v>
      </c>
      <c r="C22" s="20">
        <v>81.976339596381365</v>
      </c>
      <c r="D22" s="20">
        <v>80.625832223701735</v>
      </c>
      <c r="E22" s="20">
        <v>80.420918367346928</v>
      </c>
      <c r="F22" s="20">
        <v>79.886863607793842</v>
      </c>
      <c r="G22" s="20">
        <v>78.78602084610668</v>
      </c>
      <c r="H22" s="20">
        <v>79.48866937826844</v>
      </c>
      <c r="I22" s="20">
        <v>81.394101876675606</v>
      </c>
      <c r="J22" s="20">
        <v>82.103134479271986</v>
      </c>
      <c r="K22" s="20">
        <v>80.678466076696168</v>
      </c>
      <c r="L22" s="20">
        <v>80.029658922392485</v>
      </c>
      <c r="M22" s="20">
        <v>78.436382217680119</v>
      </c>
      <c r="N22" s="20">
        <v>79.126730564430233</v>
      </c>
      <c r="O22" s="20">
        <v>76.420934158694436</v>
      </c>
      <c r="P22" s="5" t="s">
        <v>40</v>
      </c>
      <c r="Q22">
        <f t="shared" si="0"/>
        <v>20</v>
      </c>
      <c r="R22">
        <f t="shared" si="1"/>
        <v>-0.24159903624571002</v>
      </c>
      <c r="T22">
        <f t="shared" si="2"/>
        <v>4</v>
      </c>
      <c r="U22">
        <f t="shared" si="3"/>
        <v>0.99804538038531976</v>
      </c>
    </row>
    <row r="23" spans="1:21" ht="13.5" x14ac:dyDescent="0.25">
      <c r="A23" s="5" t="s">
        <v>41</v>
      </c>
      <c r="B23" s="4" t="s">
        <v>25</v>
      </c>
      <c r="C23" s="19">
        <v>68.381304571135075</v>
      </c>
      <c r="D23" s="19">
        <v>67.546394021942078</v>
      </c>
      <c r="E23" s="19">
        <v>68.99952494807799</v>
      </c>
      <c r="F23" s="19">
        <v>70.39519217459511</v>
      </c>
      <c r="G23" s="19">
        <v>70.854179517053893</v>
      </c>
      <c r="H23" s="19">
        <v>70.995926203054978</v>
      </c>
      <c r="I23" s="19">
        <v>69.78359955960876</v>
      </c>
      <c r="J23" s="19">
        <v>70.071286932758881</v>
      </c>
      <c r="K23" s="19">
        <v>70.826559294993544</v>
      </c>
      <c r="L23" s="19">
        <v>71.22023939698785</v>
      </c>
      <c r="M23" s="19">
        <v>73.100720689049041</v>
      </c>
      <c r="N23" s="19">
        <v>73.756131744919415</v>
      </c>
      <c r="O23" s="19">
        <v>76.879230495190583</v>
      </c>
      <c r="P23" s="5" t="s">
        <v>41</v>
      </c>
      <c r="Q23">
        <f t="shared" si="0"/>
        <v>18</v>
      </c>
      <c r="R23">
        <f t="shared" si="1"/>
        <v>-0.1632691156561896</v>
      </c>
      <c r="T23">
        <f t="shared" si="2"/>
        <v>26</v>
      </c>
      <c r="U23">
        <f t="shared" si="3"/>
        <v>-0.92727416776829519</v>
      </c>
    </row>
    <row r="24" spans="1:21" ht="13.5" x14ac:dyDescent="0.25">
      <c r="A24" s="5" t="s">
        <v>42</v>
      </c>
      <c r="B24" s="4" t="s">
        <v>25</v>
      </c>
      <c r="C24" s="20">
        <v>61.806333888552672</v>
      </c>
      <c r="D24" s="20">
        <v>62.767266602795843</v>
      </c>
      <c r="E24" s="20">
        <v>64.365671641791039</v>
      </c>
      <c r="F24" s="22">
        <v>64.207600830918224</v>
      </c>
      <c r="G24" s="22">
        <v>65.41541541541541</v>
      </c>
      <c r="H24" s="20">
        <v>63.739669421487598</v>
      </c>
      <c r="I24" s="20">
        <v>64.73115969275392</v>
      </c>
      <c r="J24" s="20">
        <v>63.089166641502402</v>
      </c>
      <c r="K24" s="20">
        <v>63.682780248539409</v>
      </c>
      <c r="L24" s="20">
        <v>62.631411639154408</v>
      </c>
      <c r="M24" s="20">
        <v>60.817031070195632</v>
      </c>
      <c r="N24" s="20">
        <v>60.942956926658908</v>
      </c>
      <c r="O24" s="20">
        <v>62.078390770596059</v>
      </c>
      <c r="P24" s="5" t="s">
        <v>42</v>
      </c>
      <c r="Q24">
        <f t="shared" si="0"/>
        <v>31</v>
      </c>
      <c r="R24">
        <f t="shared" si="1"/>
        <v>-2.6929611685086674</v>
      </c>
      <c r="T24">
        <f t="shared" si="2"/>
        <v>28</v>
      </c>
      <c r="U24">
        <f t="shared" si="3"/>
        <v>-1.8584170122114994</v>
      </c>
    </row>
    <row r="25" spans="1:21" ht="13.5" x14ac:dyDescent="0.25">
      <c r="A25" s="5" t="s">
        <v>43</v>
      </c>
      <c r="B25" s="4" t="s">
        <v>25</v>
      </c>
      <c r="C25" s="19">
        <v>69.938650306748457</v>
      </c>
      <c r="D25" s="19">
        <v>71.134020618556704</v>
      </c>
      <c r="E25" s="19">
        <v>71.794871794871796</v>
      </c>
      <c r="F25" s="19">
        <v>73.170731707317074</v>
      </c>
      <c r="G25" s="19">
        <v>73.963133640552996</v>
      </c>
      <c r="H25" s="19">
        <v>74.880382775119614</v>
      </c>
      <c r="I25" s="19">
        <v>75.495049504950501</v>
      </c>
      <c r="J25" s="19">
        <v>75.584415584415581</v>
      </c>
      <c r="K25" s="19">
        <v>76.063829787234042</v>
      </c>
      <c r="L25" s="19">
        <v>76.964769647696471</v>
      </c>
      <c r="M25" s="19">
        <v>77.071823204419886</v>
      </c>
      <c r="N25" s="19">
        <v>77.192982456140342</v>
      </c>
      <c r="O25" s="19">
        <v>77.58620689655173</v>
      </c>
      <c r="P25" s="5" t="s">
        <v>43</v>
      </c>
      <c r="Q25">
        <f t="shared" si="0"/>
        <v>16</v>
      </c>
      <c r="R25">
        <f t="shared" si="1"/>
        <v>-4.2435932042580116E-2</v>
      </c>
      <c r="T25">
        <f t="shared" si="2"/>
        <v>24</v>
      </c>
      <c r="U25">
        <f t="shared" si="3"/>
        <v>-0.70672393141788936</v>
      </c>
    </row>
    <row r="26" spans="1:21" ht="13.5" x14ac:dyDescent="0.25">
      <c r="A26" s="5" t="s">
        <v>44</v>
      </c>
      <c r="B26" s="4" t="s">
        <v>25</v>
      </c>
      <c r="C26" s="20">
        <v>55.918502410891548</v>
      </c>
      <c r="D26" s="20">
        <v>57.682878995881552</v>
      </c>
      <c r="E26" s="20">
        <v>59.529892692897292</v>
      </c>
      <c r="F26" s="20">
        <v>60.692389006342502</v>
      </c>
      <c r="G26" s="20">
        <v>63.858972298129991</v>
      </c>
      <c r="H26" s="22">
        <v>66.122253551098581</v>
      </c>
      <c r="I26" s="20">
        <v>67.471143756558234</v>
      </c>
      <c r="J26" s="20">
        <v>68.151216986017602</v>
      </c>
      <c r="K26" s="20">
        <v>69.311064718162839</v>
      </c>
      <c r="L26" s="20">
        <v>68.949044585987266</v>
      </c>
      <c r="M26" s="20">
        <v>69.791666666666657</v>
      </c>
      <c r="N26" s="20">
        <v>71.358307120388915</v>
      </c>
      <c r="O26" s="20">
        <v>71.611314635757608</v>
      </c>
      <c r="P26" s="5" t="s">
        <v>44</v>
      </c>
      <c r="Q26">
        <f t="shared" si="0"/>
        <v>28</v>
      </c>
      <c r="R26">
        <f t="shared" si="1"/>
        <v>-1.0636372794002373</v>
      </c>
      <c r="T26">
        <f t="shared" si="2"/>
        <v>30</v>
      </c>
      <c r="U26">
        <f t="shared" si="3"/>
        <v>-2.6922476731199865</v>
      </c>
    </row>
    <row r="27" spans="1:21" ht="13.5" x14ac:dyDescent="0.25">
      <c r="A27" s="5" t="s">
        <v>45</v>
      </c>
      <c r="B27" s="4" t="s">
        <v>25</v>
      </c>
      <c r="C27" s="19">
        <v>79.07393548135181</v>
      </c>
      <c r="D27" s="19">
        <v>76.610921231552169</v>
      </c>
      <c r="E27" s="21">
        <v>80.823484635500932</v>
      </c>
      <c r="F27" s="21">
        <v>79.589173954046643</v>
      </c>
      <c r="G27" s="19">
        <v>81.700813152754364</v>
      </c>
      <c r="H27" s="19">
        <v>81.587179490739643</v>
      </c>
      <c r="I27" s="19">
        <v>79.964294057959393</v>
      </c>
      <c r="J27" s="19">
        <v>82.17562613754572</v>
      </c>
      <c r="K27" s="19">
        <v>80.562757099755856</v>
      </c>
      <c r="L27" s="19">
        <v>84.005921581361306</v>
      </c>
      <c r="M27" s="19">
        <v>81.138648348340638</v>
      </c>
      <c r="N27" s="19">
        <v>82.153319633254938</v>
      </c>
      <c r="O27" s="19">
        <v>82.322518053263579</v>
      </c>
      <c r="P27" s="5" t="s">
        <v>45</v>
      </c>
      <c r="Q27">
        <f t="shared" si="0"/>
        <v>7</v>
      </c>
      <c r="R27">
        <f t="shared" si="1"/>
        <v>0.76707277934904528</v>
      </c>
      <c r="T27">
        <f t="shared" si="2"/>
        <v>11</v>
      </c>
      <c r="U27">
        <f t="shared" si="3"/>
        <v>0.58700889765976971</v>
      </c>
    </row>
    <row r="28" spans="1:21" ht="13.5" x14ac:dyDescent="0.25">
      <c r="A28" s="5" t="s">
        <v>47</v>
      </c>
      <c r="B28" s="4" t="s">
        <v>25</v>
      </c>
      <c r="C28" s="19">
        <v>82.508833922261488</v>
      </c>
      <c r="D28" s="19">
        <v>81.885397412199637</v>
      </c>
      <c r="E28" s="19">
        <v>81.15384615384616</v>
      </c>
      <c r="F28" s="19">
        <v>82.376237623762378</v>
      </c>
      <c r="G28" s="19">
        <v>83.66935483870968</v>
      </c>
      <c r="H28" s="19">
        <v>83.975659229208915</v>
      </c>
      <c r="I28" s="19">
        <v>84.552845528455293</v>
      </c>
      <c r="J28" s="19">
        <v>85.162601626016269</v>
      </c>
      <c r="K28" s="19">
        <v>85.365853658536579</v>
      </c>
      <c r="L28" s="19">
        <v>86.382113821138205</v>
      </c>
      <c r="M28" s="19">
        <v>85.801217038539562</v>
      </c>
      <c r="N28" s="19">
        <v>85.425101214574894</v>
      </c>
      <c r="O28" s="19">
        <v>85.560185489640446</v>
      </c>
      <c r="P28" s="5" t="s">
        <v>47</v>
      </c>
      <c r="Q28">
        <f t="shared" si="0"/>
        <v>2</v>
      </c>
      <c r="R28">
        <f t="shared" si="1"/>
        <v>1.3204401379572199</v>
      </c>
      <c r="T28">
        <f t="shared" si="2"/>
        <v>2</v>
      </c>
      <c r="U28">
        <f t="shared" si="3"/>
        <v>1.0734568620765417</v>
      </c>
    </row>
    <row r="29" spans="1:21" ht="13.5" x14ac:dyDescent="0.25">
      <c r="A29" s="5" t="s">
        <v>48</v>
      </c>
      <c r="B29" s="4" t="s">
        <v>25</v>
      </c>
      <c r="C29" s="20">
        <v>69.552669552669556</v>
      </c>
      <c r="D29" s="20">
        <v>68.646616541353382</v>
      </c>
      <c r="E29" s="20">
        <v>69.354838709677423</v>
      </c>
      <c r="F29" s="20">
        <v>69.729729729729726</v>
      </c>
      <c r="G29" s="20">
        <v>70.122887864823355</v>
      </c>
      <c r="H29" s="20">
        <v>72.845156369183826</v>
      </c>
      <c r="I29" s="20">
        <v>71.385767790262165</v>
      </c>
      <c r="J29" s="20">
        <v>72.553348050036789</v>
      </c>
      <c r="K29" s="20">
        <v>74.423631123919293</v>
      </c>
      <c r="L29" s="20">
        <v>72.445384073291038</v>
      </c>
      <c r="M29" s="20">
        <v>70.572019297036533</v>
      </c>
      <c r="N29" s="20">
        <v>73.709239130434796</v>
      </c>
      <c r="O29" s="20">
        <v>74.511126095751848</v>
      </c>
      <c r="P29" s="5" t="s">
        <v>48</v>
      </c>
      <c r="Q29">
        <f t="shared" si="0"/>
        <v>24</v>
      </c>
      <c r="R29">
        <f t="shared" si="1"/>
        <v>-0.56801472408478659</v>
      </c>
      <c r="T29">
        <f t="shared" si="2"/>
        <v>25</v>
      </c>
      <c r="U29">
        <f t="shared" si="3"/>
        <v>-0.76138626142727583</v>
      </c>
    </row>
    <row r="30" spans="1:21" ht="13.5" x14ac:dyDescent="0.25">
      <c r="A30" s="5" t="s">
        <v>49</v>
      </c>
      <c r="B30" s="4" t="s">
        <v>25</v>
      </c>
      <c r="C30" s="19">
        <v>80.625</v>
      </c>
      <c r="D30" s="19">
        <v>79.354838709677423</v>
      </c>
      <c r="E30" s="19">
        <v>79.333333333333329</v>
      </c>
      <c r="F30" s="19">
        <v>78.767123287671239</v>
      </c>
      <c r="G30" s="19">
        <v>78.620689655172413</v>
      </c>
      <c r="H30" s="19">
        <v>79.740687499127731</v>
      </c>
      <c r="I30" s="19">
        <v>81.856245638520576</v>
      </c>
      <c r="J30" s="19">
        <v>81.868898186889822</v>
      </c>
      <c r="K30" s="19">
        <v>84.852638793694297</v>
      </c>
      <c r="L30" s="19">
        <v>82.887700534759361</v>
      </c>
      <c r="M30" s="19">
        <v>80.880420499342975</v>
      </c>
      <c r="N30" s="19">
        <v>80.766773162939302</v>
      </c>
      <c r="O30" s="19">
        <v>80.913642052565692</v>
      </c>
      <c r="P30" s="5" t="s">
        <v>49</v>
      </c>
      <c r="Q30">
        <f t="shared" si="0"/>
        <v>12</v>
      </c>
      <c r="R30">
        <f t="shared" si="1"/>
        <v>0.52627411598012175</v>
      </c>
      <c r="T30">
        <f t="shared" si="2"/>
        <v>6</v>
      </c>
      <c r="U30">
        <f t="shared" si="3"/>
        <v>0.80666959236597813</v>
      </c>
    </row>
    <row r="31" spans="1:21" ht="13.5" x14ac:dyDescent="0.25">
      <c r="A31" s="5" t="s">
        <v>50</v>
      </c>
      <c r="B31" s="4" t="s">
        <v>25</v>
      </c>
      <c r="C31" s="22">
        <v>74.457308248914615</v>
      </c>
      <c r="D31" s="20">
        <v>74.754558204768585</v>
      </c>
      <c r="E31" s="22">
        <v>74.739440482720781</v>
      </c>
      <c r="F31" s="20">
        <v>75.586206896551715</v>
      </c>
      <c r="G31" s="20">
        <v>76.040045998782375</v>
      </c>
      <c r="H31" s="20">
        <v>76.100754994320837</v>
      </c>
      <c r="I31" s="20">
        <v>75.688502673796791</v>
      </c>
      <c r="J31" s="20">
        <v>74.321447578499203</v>
      </c>
      <c r="K31" s="20">
        <v>74.944071588366896</v>
      </c>
      <c r="L31" s="20">
        <v>74.969125771855701</v>
      </c>
      <c r="M31" s="20">
        <v>75.953958841995117</v>
      </c>
      <c r="N31" s="20">
        <v>75.865215865215873</v>
      </c>
      <c r="O31" s="20">
        <v>76.376655925528098</v>
      </c>
      <c r="P31" s="5" t="s">
        <v>50</v>
      </c>
      <c r="Q31">
        <f t="shared" si="0"/>
        <v>21</v>
      </c>
      <c r="R31">
        <f t="shared" si="1"/>
        <v>-0.2491668700064599</v>
      </c>
      <c r="T31">
        <f t="shared" si="2"/>
        <v>20</v>
      </c>
      <c r="U31">
        <f t="shared" si="3"/>
        <v>-6.6794688770389646E-2</v>
      </c>
    </row>
    <row r="32" spans="1:21" ht="13.5" x14ac:dyDescent="0.25">
      <c r="A32" s="5" t="s">
        <v>51</v>
      </c>
      <c r="B32" s="4" t="s">
        <v>25</v>
      </c>
      <c r="C32" s="19">
        <v>82.39277652370204</v>
      </c>
      <c r="D32" s="19">
        <v>82.831771090281208</v>
      </c>
      <c r="E32" s="19">
        <v>83.868613138686129</v>
      </c>
      <c r="F32" s="19">
        <v>85.104341568721509</v>
      </c>
      <c r="G32" s="19">
        <v>85.138658449869638</v>
      </c>
      <c r="H32" s="19">
        <v>85.264940721025894</v>
      </c>
      <c r="I32" s="19">
        <v>85.20650813516896</v>
      </c>
      <c r="J32" s="19">
        <v>85.450819672131146</v>
      </c>
      <c r="K32" s="19">
        <v>85.808842997087638</v>
      </c>
      <c r="L32" s="19">
        <v>86.742118027485859</v>
      </c>
      <c r="M32" s="19">
        <v>85.954746136865339</v>
      </c>
      <c r="N32" s="19">
        <v>86.761363636363626</v>
      </c>
      <c r="O32" s="19">
        <v>89.216281895504252</v>
      </c>
      <c r="P32" s="5" t="s">
        <v>51</v>
      </c>
      <c r="Q32">
        <f t="shared" si="0"/>
        <v>1</v>
      </c>
      <c r="R32">
        <f t="shared" si="1"/>
        <v>1.9453234685298408</v>
      </c>
      <c r="T32">
        <f t="shared" si="2"/>
        <v>3</v>
      </c>
      <c r="U32">
        <f t="shared" si="3"/>
        <v>1.0570208927877967</v>
      </c>
    </row>
    <row r="33" spans="1:21" ht="13.5" x14ac:dyDescent="0.25">
      <c r="A33" s="5" t="s">
        <v>52</v>
      </c>
      <c r="B33" s="4" t="s">
        <v>25</v>
      </c>
      <c r="C33" s="20">
        <v>71.788657295201148</v>
      </c>
      <c r="D33" s="20">
        <v>72.000000000000014</v>
      </c>
      <c r="E33" s="22">
        <v>72.558139534883722</v>
      </c>
      <c r="F33" s="20">
        <v>72.883720930232556</v>
      </c>
      <c r="G33" s="20">
        <v>72.911169744942825</v>
      </c>
      <c r="H33" s="20">
        <v>68.098958333333343</v>
      </c>
      <c r="I33" s="20">
        <v>68.987889273356402</v>
      </c>
      <c r="J33" s="20">
        <v>68.055802805771322</v>
      </c>
      <c r="K33" s="20">
        <v>70.153661716705898</v>
      </c>
      <c r="L33" s="20">
        <v>68.492591787771687</v>
      </c>
      <c r="M33" s="20">
        <v>69.576163128971956</v>
      </c>
      <c r="N33" s="20">
        <v>69.192056954256572</v>
      </c>
      <c r="O33" s="20">
        <v>72.064869319519659</v>
      </c>
      <c r="P33" s="5" t="s">
        <v>52</v>
      </c>
      <c r="Q33">
        <f t="shared" si="0"/>
        <v>27</v>
      </c>
      <c r="R33">
        <f t="shared" si="1"/>
        <v>-0.9861177804801643</v>
      </c>
      <c r="T33">
        <f t="shared" si="2"/>
        <v>23</v>
      </c>
      <c r="U33">
        <f t="shared" si="3"/>
        <v>-0.44472720890306539</v>
      </c>
    </row>
    <row r="34" spans="1:21" ht="13.5" x14ac:dyDescent="0.25">
      <c r="A34" s="12" t="s">
        <v>53</v>
      </c>
      <c r="B34" s="4" t="s">
        <v>25</v>
      </c>
      <c r="C34" s="19" t="s">
        <v>54</v>
      </c>
      <c r="D34" s="19" t="s">
        <v>54</v>
      </c>
      <c r="E34" s="19">
        <v>85.021883136858577</v>
      </c>
      <c r="F34" s="19">
        <v>85.657372876360682</v>
      </c>
      <c r="G34" s="19">
        <v>86.863819230508071</v>
      </c>
      <c r="H34" s="19">
        <v>86.245636306147915</v>
      </c>
      <c r="I34" s="19">
        <v>83.543496321731666</v>
      </c>
      <c r="J34" s="19">
        <v>84.844563675659941</v>
      </c>
      <c r="K34" s="19">
        <v>86.102222503664365</v>
      </c>
      <c r="L34" s="19">
        <v>82.954672580177331</v>
      </c>
      <c r="M34" s="19">
        <v>84.344095922900422</v>
      </c>
      <c r="N34" s="19">
        <v>85.523054717663655</v>
      </c>
      <c r="O34" s="19">
        <v>83.215549957128232</v>
      </c>
      <c r="P34" s="12" t="s">
        <v>53</v>
      </c>
      <c r="Q34">
        <f t="shared" si="0"/>
        <v>6</v>
      </c>
      <c r="R34">
        <f t="shared" si="1"/>
        <v>0.91970572127572503</v>
      </c>
      <c r="U34" t="e">
        <f t="shared" si="3"/>
        <v>#VALUE!</v>
      </c>
    </row>
    <row r="35" spans="1:21" ht="13.5" x14ac:dyDescent="0.25">
      <c r="A35" s="5" t="s">
        <v>55</v>
      </c>
      <c r="B35" s="4" t="s">
        <v>25</v>
      </c>
      <c r="C35" s="22">
        <v>76.869847764606774</v>
      </c>
      <c r="D35" s="20">
        <v>74.329933586337759</v>
      </c>
      <c r="E35" s="20">
        <v>76.066812252847782</v>
      </c>
      <c r="F35" s="20">
        <v>78.953288733645138</v>
      </c>
      <c r="G35" s="22">
        <v>79.81981070000505</v>
      </c>
      <c r="H35" s="20">
        <v>79.623287671232873</v>
      </c>
      <c r="I35" s="20">
        <v>80.748771239994383</v>
      </c>
      <c r="J35" s="20">
        <v>80.903144838970448</v>
      </c>
      <c r="K35" s="22">
        <v>82.626560154038344</v>
      </c>
      <c r="L35" s="22">
        <v>83.131651498532577</v>
      </c>
      <c r="M35" s="20">
        <v>84.369593660281879</v>
      </c>
      <c r="N35" s="20">
        <v>83.494084822154434</v>
      </c>
      <c r="O35" s="20">
        <v>83.747768208341597</v>
      </c>
      <c r="P35" s="5" t="s">
        <v>55</v>
      </c>
      <c r="Q35">
        <f t="shared" si="0"/>
        <v>5</v>
      </c>
      <c r="R35">
        <f t="shared" si="1"/>
        <v>1.0106700385394454</v>
      </c>
      <c r="T35">
        <f t="shared" si="2"/>
        <v>14</v>
      </c>
      <c r="U35">
        <f t="shared" si="3"/>
        <v>0.27486750493705336</v>
      </c>
    </row>
    <row r="36" spans="1:21" ht="13.5" x14ac:dyDescent="0.25">
      <c r="A36" s="5" t="s">
        <v>56</v>
      </c>
      <c r="B36" s="4" t="s">
        <v>25</v>
      </c>
      <c r="C36" s="19">
        <v>78.767123287671239</v>
      </c>
      <c r="D36" s="19">
        <v>79.861111111111114</v>
      </c>
      <c r="E36" s="19">
        <v>79.432624113475185</v>
      </c>
      <c r="F36" s="19">
        <v>80.434782608695656</v>
      </c>
      <c r="G36" s="21">
        <v>79.540400296515941</v>
      </c>
      <c r="H36" s="19">
        <v>83.164604424446949</v>
      </c>
      <c r="I36" s="19">
        <v>81.699101796407192</v>
      </c>
      <c r="J36" s="19">
        <v>82.092330603127323</v>
      </c>
      <c r="K36" s="19">
        <v>82.33995584988962</v>
      </c>
      <c r="L36" s="19">
        <v>81.093030841155354</v>
      </c>
      <c r="M36" s="19">
        <v>80.550589917769045</v>
      </c>
      <c r="N36" s="19">
        <v>81.624081204060204</v>
      </c>
      <c r="O36" s="19">
        <v>81.433447098976103</v>
      </c>
      <c r="P36" s="5" t="s">
        <v>56</v>
      </c>
      <c r="Q36">
        <f t="shared" si="0"/>
        <v>11</v>
      </c>
      <c r="R36">
        <f t="shared" si="1"/>
        <v>0.61511682486723895</v>
      </c>
      <c r="T36">
        <f t="shared" si="2"/>
        <v>12</v>
      </c>
      <c r="U36">
        <f t="shared" si="3"/>
        <v>0.54355836494630982</v>
      </c>
    </row>
    <row r="37" spans="1:21" ht="13.5" x14ac:dyDescent="0.25">
      <c r="A37" s="5" t="s">
        <v>57</v>
      </c>
      <c r="B37" s="4" t="s">
        <v>25</v>
      </c>
      <c r="C37" s="20">
        <v>80.630630630630634</v>
      </c>
      <c r="D37" s="20">
        <v>79.310344827586206</v>
      </c>
      <c r="E37" s="20">
        <v>81.971356360572884</v>
      </c>
      <c r="F37" s="20">
        <v>83.762125685364836</v>
      </c>
      <c r="G37" s="20">
        <v>84.930313588850183</v>
      </c>
      <c r="H37" s="20">
        <v>86.719437115215484</v>
      </c>
      <c r="I37" s="20">
        <v>84.571428571428569</v>
      </c>
      <c r="J37" s="20">
        <v>85.087256208783501</v>
      </c>
      <c r="K37" s="20">
        <v>87.340206185567013</v>
      </c>
      <c r="L37" s="20">
        <v>85.510509256165221</v>
      </c>
      <c r="M37" s="20">
        <v>84.777977307974851</v>
      </c>
      <c r="N37" s="20">
        <v>85.068874572340775</v>
      </c>
      <c r="O37" s="20">
        <v>84.953696273232126</v>
      </c>
      <c r="P37" s="5" t="s">
        <v>57</v>
      </c>
      <c r="Q37">
        <f t="shared" si="0"/>
        <v>3</v>
      </c>
      <c r="R37">
        <f t="shared" si="1"/>
        <v>1.2167817659028679</v>
      </c>
      <c r="T37">
        <f t="shared" si="2"/>
        <v>5</v>
      </c>
      <c r="U37">
        <f t="shared" si="3"/>
        <v>0.80746699841910419</v>
      </c>
    </row>
    <row r="38" spans="1:21" ht="13.5" x14ac:dyDescent="0.25">
      <c r="A38" s="5" t="s">
        <v>59</v>
      </c>
      <c r="B38" s="4" t="s">
        <v>25</v>
      </c>
      <c r="C38" s="20">
        <v>75.970515970515976</v>
      </c>
      <c r="D38" s="20">
        <v>75.67430025445293</v>
      </c>
      <c r="E38" s="20">
        <v>76.694915254237287</v>
      </c>
      <c r="F38" s="20">
        <v>76.037117903930124</v>
      </c>
      <c r="G38" s="20">
        <v>75.744211686879822</v>
      </c>
      <c r="H38" s="20">
        <v>75.830653804930336</v>
      </c>
      <c r="I38" s="20">
        <v>76.951283394447358</v>
      </c>
      <c r="J38" s="20">
        <v>76.36549259826441</v>
      </c>
      <c r="K38" s="20">
        <v>77.331995987963893</v>
      </c>
      <c r="L38" s="20">
        <v>77.097729516288254</v>
      </c>
      <c r="M38" s="20">
        <v>77.703027390677562</v>
      </c>
      <c r="N38" s="20">
        <v>78.179258564054436</v>
      </c>
      <c r="O38" s="20">
        <v>75.797386606922188</v>
      </c>
      <c r="P38" s="5" t="s">
        <v>59</v>
      </c>
      <c r="Q38">
        <f t="shared" si="0"/>
        <v>22</v>
      </c>
      <c r="R38">
        <f t="shared" si="1"/>
        <v>-0.34817294121630027</v>
      </c>
      <c r="T38">
        <f t="shared" si="2"/>
        <v>17</v>
      </c>
      <c r="U38">
        <f t="shared" si="3"/>
        <v>0.14750475226862411</v>
      </c>
    </row>
    <row r="39" spans="1:21" ht="13.5" x14ac:dyDescent="0.25">
      <c r="A39" s="5" t="s">
        <v>60</v>
      </c>
      <c r="B39" s="4" t="s">
        <v>25</v>
      </c>
      <c r="C39" s="21">
        <v>76.731418918918919</v>
      </c>
      <c r="D39" s="19">
        <v>75.744773047340487</v>
      </c>
      <c r="E39" s="19">
        <v>75.677151594582796</v>
      </c>
      <c r="F39" s="19">
        <v>74.356509665705445</v>
      </c>
      <c r="G39" s="19">
        <v>73.132758257942356</v>
      </c>
      <c r="H39" s="19">
        <v>73.983572895277206</v>
      </c>
      <c r="I39" s="19">
        <v>75.207189216175735</v>
      </c>
      <c r="J39" s="19">
        <v>74.861259857852204</v>
      </c>
      <c r="K39" s="19">
        <v>75.875711666505836</v>
      </c>
      <c r="L39" s="19">
        <v>75.233599845872263</v>
      </c>
      <c r="M39" s="19">
        <v>75.552591463414629</v>
      </c>
      <c r="N39" s="19">
        <v>74.361427341433085</v>
      </c>
      <c r="O39" s="19">
        <v>74.398773593944625</v>
      </c>
      <c r="P39" s="5" t="s">
        <v>60</v>
      </c>
      <c r="Q39">
        <f t="shared" si="0"/>
        <v>25</v>
      </c>
      <c r="R39">
        <f t="shared" si="1"/>
        <v>-0.58721750151014729</v>
      </c>
      <c r="T39">
        <f t="shared" si="2"/>
        <v>15</v>
      </c>
      <c r="U39">
        <f t="shared" si="3"/>
        <v>0.25526330662963936</v>
      </c>
    </row>
    <row r="40" spans="1:21" ht="13.5" x14ac:dyDescent="0.25">
      <c r="A40" s="5" t="s">
        <v>30</v>
      </c>
      <c r="B40" s="4" t="s">
        <v>25</v>
      </c>
      <c r="C40" s="20">
        <v>50.996246029454227</v>
      </c>
      <c r="D40" s="20">
        <v>50.555003686803758</v>
      </c>
      <c r="E40" s="20">
        <v>50.26697435955306</v>
      </c>
      <c r="F40" s="20">
        <v>50.209262167936537</v>
      </c>
      <c r="G40" s="20">
        <v>54.709681259486331</v>
      </c>
      <c r="H40" s="20">
        <v>54.993093693928877</v>
      </c>
      <c r="I40" s="20">
        <v>55.64567894030462</v>
      </c>
      <c r="J40" s="20">
        <v>57.922601555988287</v>
      </c>
      <c r="K40" s="20">
        <v>62.011449373879927</v>
      </c>
      <c r="L40" s="20">
        <v>63.5777339381983</v>
      </c>
      <c r="M40" s="20">
        <v>66.814659632336998</v>
      </c>
      <c r="N40" s="20">
        <v>68.03142413446605</v>
      </c>
      <c r="O40" s="20">
        <v>66.155845434049212</v>
      </c>
      <c r="P40" s="5" t="s">
        <v>30</v>
      </c>
    </row>
    <row r="41" spans="1:21" ht="13.5" x14ac:dyDescent="0.25">
      <c r="A41" s="5" t="s">
        <v>46</v>
      </c>
      <c r="B41" s="4" t="s">
        <v>25</v>
      </c>
      <c r="C41" s="22">
        <v>46.481993140243901</v>
      </c>
      <c r="D41" s="20">
        <v>44.827915869980878</v>
      </c>
      <c r="E41" s="20">
        <v>46.601873205629033</v>
      </c>
      <c r="F41" s="20">
        <v>46.464911861653839</v>
      </c>
      <c r="G41" s="20">
        <v>48.212036971036191</v>
      </c>
      <c r="H41" s="20">
        <v>49.908601233274027</v>
      </c>
      <c r="I41" s="20">
        <v>50.071544636577492</v>
      </c>
      <c r="J41" s="20">
        <v>51.840989566833343</v>
      </c>
      <c r="K41" s="20">
        <v>52.090909090909093</v>
      </c>
      <c r="L41" s="20">
        <v>52.756037835501999</v>
      </c>
      <c r="M41" s="20">
        <v>53.884842967683198</v>
      </c>
      <c r="N41" s="20">
        <v>53.580967343732453</v>
      </c>
      <c r="O41" s="20">
        <v>55.195714507990857</v>
      </c>
      <c r="P41" s="5" t="s">
        <v>46</v>
      </c>
    </row>
    <row r="42" spans="1:21" ht="13.5" x14ac:dyDescent="0.25">
      <c r="A42" s="5" t="s">
        <v>58</v>
      </c>
      <c r="B42" s="4" t="s">
        <v>25</v>
      </c>
      <c r="C42" s="21">
        <v>31.73770491803279</v>
      </c>
      <c r="D42" s="19">
        <v>30.946291560102299</v>
      </c>
      <c r="E42" s="19">
        <v>32.571249608518627</v>
      </c>
      <c r="F42" s="19">
        <v>32.120838471023433</v>
      </c>
      <c r="G42" s="19">
        <v>30.543064683500521</v>
      </c>
      <c r="H42" s="19">
        <v>31.340275445078941</v>
      </c>
      <c r="I42" s="19">
        <v>31.85523312683404</v>
      </c>
      <c r="J42" s="19">
        <v>31.858688733290901</v>
      </c>
      <c r="K42" s="19">
        <v>33.270617748510503</v>
      </c>
      <c r="L42" s="19">
        <v>35.788808093582041</v>
      </c>
      <c r="M42" s="19">
        <v>38.014682413022662</v>
      </c>
      <c r="N42" s="19">
        <v>38.321050945209869</v>
      </c>
      <c r="O42" s="19">
        <v>40.270183338694117</v>
      </c>
      <c r="P42" s="5" t="s">
        <v>58</v>
      </c>
    </row>
    <row r="43" spans="1:21" ht="13.5" x14ac:dyDescent="0.25">
      <c r="A43" s="12" t="s">
        <v>61</v>
      </c>
      <c r="B43" s="4" t="s">
        <v>25</v>
      </c>
      <c r="C43" s="20" t="s">
        <v>54</v>
      </c>
      <c r="D43" s="20">
        <v>66.201606328337363</v>
      </c>
      <c r="E43" s="20">
        <v>68.257826413653106</v>
      </c>
      <c r="F43" s="20">
        <v>68.824329773928781</v>
      </c>
      <c r="G43" s="20">
        <v>70.589468161154727</v>
      </c>
      <c r="H43" s="20">
        <v>72.563529310168079</v>
      </c>
      <c r="I43" s="20">
        <v>72.128996985556583</v>
      </c>
      <c r="J43" s="20">
        <v>72.499931068601867</v>
      </c>
      <c r="K43" s="20">
        <v>72.737811982978542</v>
      </c>
      <c r="L43" s="20">
        <v>73.657440608100018</v>
      </c>
      <c r="M43" s="20" t="s">
        <v>54</v>
      </c>
      <c r="N43" s="20">
        <v>71.862546830102218</v>
      </c>
      <c r="O43" s="20" t="s">
        <v>54</v>
      </c>
      <c r="P43" s="16"/>
    </row>
    <row r="44" spans="1:21" ht="13.5" x14ac:dyDescent="0.25">
      <c r="A44" s="12" t="s">
        <v>62</v>
      </c>
      <c r="B44" s="4" t="s">
        <v>25</v>
      </c>
      <c r="C44" s="19">
        <v>86.656460344110442</v>
      </c>
      <c r="D44" s="19" t="s">
        <v>54</v>
      </c>
      <c r="E44" s="19" t="s">
        <v>54</v>
      </c>
      <c r="F44" s="19" t="s">
        <v>54</v>
      </c>
      <c r="G44" s="19" t="s">
        <v>54</v>
      </c>
      <c r="H44" s="19" t="s">
        <v>54</v>
      </c>
      <c r="I44" s="19" t="s">
        <v>54</v>
      </c>
      <c r="J44" s="19" t="s">
        <v>54</v>
      </c>
      <c r="K44" s="19" t="s">
        <v>54</v>
      </c>
      <c r="L44" s="19" t="s">
        <v>54</v>
      </c>
      <c r="M44" s="19">
        <v>82.088157029346874</v>
      </c>
      <c r="N44" s="19" t="s">
        <v>54</v>
      </c>
      <c r="O44" s="19" t="s">
        <v>54</v>
      </c>
      <c r="P44" s="17"/>
    </row>
    <row r="45" spans="1:21" ht="13.5" x14ac:dyDescent="0.25">
      <c r="A45" s="12" t="s">
        <v>63</v>
      </c>
      <c r="B45" s="4" t="s">
        <v>25</v>
      </c>
      <c r="C45" s="20" t="s">
        <v>54</v>
      </c>
      <c r="D45" s="20" t="s">
        <v>54</v>
      </c>
      <c r="E45" s="20" t="s">
        <v>54</v>
      </c>
      <c r="F45" s="20" t="s">
        <v>54</v>
      </c>
      <c r="G45" s="20" t="s">
        <v>54</v>
      </c>
      <c r="H45" s="20" t="s">
        <v>54</v>
      </c>
      <c r="I45" s="20" t="s">
        <v>54</v>
      </c>
      <c r="J45" s="20" t="s">
        <v>54</v>
      </c>
      <c r="K45" s="20" t="s">
        <v>54</v>
      </c>
      <c r="L45" s="20" t="s">
        <v>54</v>
      </c>
      <c r="M45" s="20">
        <v>30.651386897758851</v>
      </c>
      <c r="N45" s="20" t="s">
        <v>54</v>
      </c>
      <c r="O45" s="20" t="s">
        <v>54</v>
      </c>
      <c r="P45" s="16"/>
    </row>
    <row r="46" spans="1:21" ht="13.5" x14ac:dyDescent="0.25">
      <c r="A46" s="5" t="s">
        <v>64</v>
      </c>
      <c r="B46" s="4" t="s">
        <v>25</v>
      </c>
      <c r="C46" s="19">
        <v>79.309113754391163</v>
      </c>
      <c r="D46" s="19">
        <v>78.165642493269488</v>
      </c>
      <c r="E46" s="19">
        <v>80.109257201042794</v>
      </c>
      <c r="F46" s="19">
        <v>81.104618272470404</v>
      </c>
      <c r="G46" s="19">
        <v>80.799747202267852</v>
      </c>
      <c r="H46" s="19">
        <v>81.282748010861553</v>
      </c>
      <c r="I46" s="19">
        <v>82.180993319754066</v>
      </c>
      <c r="J46" s="19">
        <v>82.721743383890527</v>
      </c>
      <c r="K46" s="19">
        <v>80.210903589980092</v>
      </c>
      <c r="L46" s="19">
        <v>80.185144956140689</v>
      </c>
      <c r="M46" s="19">
        <v>80.192109484294932</v>
      </c>
      <c r="N46" s="19">
        <v>80.735915548253715</v>
      </c>
      <c r="O46" s="19">
        <v>81.6382347971375</v>
      </c>
      <c r="P46" s="17"/>
    </row>
    <row r="47" spans="1:21" ht="13.5" x14ac:dyDescent="0.25">
      <c r="A47" s="12" t="s">
        <v>65</v>
      </c>
      <c r="B47" s="4" t="s">
        <v>25</v>
      </c>
      <c r="C47" s="20" t="s">
        <v>54</v>
      </c>
      <c r="D47" s="20">
        <v>67.348986027668431</v>
      </c>
      <c r="E47" s="20">
        <v>65.781392756642191</v>
      </c>
      <c r="F47" s="20">
        <v>64.886570307265245</v>
      </c>
      <c r="G47" s="20">
        <v>60.565684366897393</v>
      </c>
      <c r="H47" s="20">
        <v>63.755082939949759</v>
      </c>
      <c r="I47" s="20">
        <v>64.50075847870842</v>
      </c>
      <c r="J47" s="20">
        <v>64.610832137733127</v>
      </c>
      <c r="K47" s="20">
        <v>66.290153273893793</v>
      </c>
      <c r="L47" s="20">
        <v>62.903556624180233</v>
      </c>
      <c r="M47" s="20">
        <v>61.6946615808289</v>
      </c>
      <c r="N47" s="20">
        <v>61.563195541736739</v>
      </c>
      <c r="O47" s="20">
        <v>62.271114743876034</v>
      </c>
      <c r="P47" s="16"/>
    </row>
    <row r="48" spans="1:21" ht="13.5" x14ac:dyDescent="0.25">
      <c r="A48" s="12" t="s">
        <v>66</v>
      </c>
      <c r="B48" s="4" t="s">
        <v>25</v>
      </c>
      <c r="C48" s="19">
        <v>74.349290433035094</v>
      </c>
      <c r="D48" s="19">
        <v>73.765130335306225</v>
      </c>
      <c r="E48" s="19">
        <v>74.589505349664037</v>
      </c>
      <c r="F48" s="19">
        <v>75.10042928151303</v>
      </c>
      <c r="G48" s="19">
        <v>75.585269305699882</v>
      </c>
      <c r="H48" s="19">
        <v>75.418913488528972</v>
      </c>
      <c r="I48" s="19">
        <v>76.329129995201612</v>
      </c>
      <c r="J48" s="19">
        <v>76.098004081518738</v>
      </c>
      <c r="K48" s="19">
        <v>76.64002797312655</v>
      </c>
      <c r="L48" s="19">
        <v>77.000023183942801</v>
      </c>
      <c r="M48" s="19">
        <v>77.107523869722428</v>
      </c>
      <c r="N48" s="19">
        <v>77.247846247228509</v>
      </c>
      <c r="O48" s="19">
        <v>76.995137733832735</v>
      </c>
      <c r="P48" s="17"/>
    </row>
    <row r="49" spans="1:16" ht="13.5" x14ac:dyDescent="0.25">
      <c r="A49" s="12" t="s">
        <v>67</v>
      </c>
      <c r="B49" s="4" t="s">
        <v>25</v>
      </c>
      <c r="C49" s="20">
        <v>75.06081335884555</v>
      </c>
      <c r="D49" s="20">
        <v>74.413536456378239</v>
      </c>
      <c r="E49" s="20">
        <v>75.336888525025898</v>
      </c>
      <c r="F49" s="20">
        <v>75.816226147533797</v>
      </c>
      <c r="G49" s="20">
        <v>76.31035182754313</v>
      </c>
      <c r="H49" s="20">
        <v>76.076552942021564</v>
      </c>
      <c r="I49" s="20">
        <v>77.161137286302861</v>
      </c>
      <c r="J49" s="20">
        <v>77.018542298986532</v>
      </c>
      <c r="K49" s="20">
        <v>77.500150296433773</v>
      </c>
      <c r="L49" s="20">
        <v>77.937363032773561</v>
      </c>
      <c r="M49" s="20">
        <v>77.86799820609977</v>
      </c>
      <c r="N49" s="20">
        <v>78.039481020771305</v>
      </c>
      <c r="O49" s="20">
        <v>77.627047489357153</v>
      </c>
      <c r="P49" s="16"/>
    </row>
    <row r="50" spans="1:16" ht="13.5" x14ac:dyDescent="0.25">
      <c r="A50" s="5" t="s">
        <v>68</v>
      </c>
      <c r="B50" s="4" t="s">
        <v>25</v>
      </c>
      <c r="C50" s="19">
        <v>67.587348234302482</v>
      </c>
      <c r="D50" s="19">
        <v>66.702846076182624</v>
      </c>
      <c r="E50" s="19">
        <v>67.559139428419229</v>
      </c>
      <c r="F50" s="19">
        <v>67.766718163600387</v>
      </c>
      <c r="G50" s="19">
        <v>68.588208861892696</v>
      </c>
      <c r="H50" s="19">
        <v>68.500233984093484</v>
      </c>
      <c r="I50" s="19">
        <v>69.150940636325018</v>
      </c>
      <c r="J50" s="19">
        <v>68.832054159314467</v>
      </c>
      <c r="K50" s="19">
        <v>69.484577582344414</v>
      </c>
      <c r="L50" s="19">
        <v>70.184682571400415</v>
      </c>
      <c r="M50" s="19">
        <v>70.609420045292609</v>
      </c>
      <c r="N50" s="19">
        <v>70.764082918701817</v>
      </c>
      <c r="O50" s="19">
        <v>70.87927613872948</v>
      </c>
      <c r="P50" s="17"/>
    </row>
    <row r="51" spans="1:16" ht="13.5" x14ac:dyDescent="0.25">
      <c r="A51" s="12" t="s">
        <v>69</v>
      </c>
      <c r="B51" s="4" t="s">
        <v>25</v>
      </c>
      <c r="C51" s="20">
        <v>74.179618048801473</v>
      </c>
      <c r="D51" s="20">
        <v>73.979968542052418</v>
      </c>
      <c r="E51" s="20">
        <v>74.404052695435411</v>
      </c>
      <c r="F51" s="20">
        <v>74.150222335845328</v>
      </c>
      <c r="G51" s="20">
        <v>73.967966177797422</v>
      </c>
      <c r="H51" s="20">
        <v>74.26527039631361</v>
      </c>
      <c r="I51" s="20">
        <v>75.407696280564934</v>
      </c>
      <c r="J51" s="20">
        <v>75.180635114440335</v>
      </c>
      <c r="K51" s="20">
        <v>75.821430537023204</v>
      </c>
      <c r="L51" s="20">
        <v>75.84205876189472</v>
      </c>
      <c r="M51" s="20">
        <v>76.007409797205355</v>
      </c>
      <c r="N51" s="20">
        <v>75.610718898953422</v>
      </c>
      <c r="O51" s="20">
        <v>75.436388904118516</v>
      </c>
      <c r="P51" s="16"/>
    </row>
    <row r="52" spans="1:16" ht="13.5" x14ac:dyDescent="0.25">
      <c r="A52" s="5" t="s">
        <v>70</v>
      </c>
      <c r="B52" s="4" t="s">
        <v>25</v>
      </c>
      <c r="C52" s="19">
        <v>67.398233099626793</v>
      </c>
      <c r="D52" s="19">
        <v>66.84070004608003</v>
      </c>
      <c r="E52" s="19">
        <v>67.522088117005453</v>
      </c>
      <c r="F52" s="19">
        <v>67.612744278923088</v>
      </c>
      <c r="G52" s="19">
        <v>68.161194964629814</v>
      </c>
      <c r="H52" s="19">
        <v>68.772992826276223</v>
      </c>
      <c r="I52" s="19">
        <v>69.52238610228612</v>
      </c>
      <c r="J52" s="19">
        <v>69.519104126007065</v>
      </c>
      <c r="K52" s="19">
        <v>70.27761779982562</v>
      </c>
      <c r="L52" s="19">
        <v>70.580811515520196</v>
      </c>
      <c r="M52" s="19">
        <v>70.986450653472872</v>
      </c>
      <c r="N52" s="19">
        <v>70.773161482939784</v>
      </c>
      <c r="O52" s="19">
        <v>71.037952145707479</v>
      </c>
      <c r="P52" s="17"/>
    </row>
    <row r="53" spans="1:16" x14ac:dyDescent="0.2">
      <c r="A53" s="13" t="s">
        <v>108</v>
      </c>
    </row>
  </sheetData>
  <mergeCells count="9">
    <mergeCell ref="A6:B6"/>
    <mergeCell ref="C6:O6"/>
    <mergeCell ref="A7:B7"/>
    <mergeCell ref="A3:B3"/>
    <mergeCell ref="C3:O3"/>
    <mergeCell ref="A4:B4"/>
    <mergeCell ref="C4:O4"/>
    <mergeCell ref="A5:B5"/>
    <mergeCell ref="C5:O5"/>
  </mergeCells>
  <hyperlinks>
    <hyperlink ref="A2" r:id="rId1" tooltip="Click once to display linked information. Click and hold to select this cell." display="http://stats.oecd.org/OECDStat_Metadata/ShowMetadata.ashx?Dataset=LFS_SEXAGE_I_R&amp;ShowOnWeb=true&amp;Lang=en"/>
    <hyperlink ref="A4" r:id="rId2" tooltip="Click once to display linked information. Click and hold to select this cell." display="http://stats.oecd.org/OECDStat_Metadata/ShowMetadata.ashx?Dataset=LFS_SEXAGE_I_R&amp;Coords=[SEX]&amp;ShowOnWeb=true&amp;Lang=en"/>
    <hyperlink ref="A9" r:id="rId3" tooltip="Click once to display linked information. Click and hold to select this cell." display="http://stats.oecd.org/OECDStat_Metadata/ShowMetadata.ashx?Dataset=LFS_SEXAGE_I_R&amp;Coords=[COUNTRY].[AUS]&amp;ShowOnWeb=true&amp;Lang=en"/>
    <hyperlink ref="D9" r:id="rId4" tooltip="Click once to display linked information. Click and hold to select this cell." display="http://stats.oecd.org/OECDStat_Metadata/ShowMetadata.ashx?Dataset=LFS_SEXAGE_I_R&amp;Coords=[SERIES].[LFPR],[SEX].[WOMEN],[AGE].[2529],[FREQUENCY].[A],[COUNTRY].[AUS],[TIME].[2001]&amp;ShowOnWeb=true"/>
    <hyperlink ref="A10" r:id="rId5" tooltip="Click once to display linked information. Click and hold to select this cell." display="http://stats.oecd.org/OECDStat_Metadata/ShowMetadata.ashx?Dataset=LFS_SEXAGE_I_R&amp;Coords=[COUNTRY].[AUT]&amp;ShowOnWeb=true&amp;Lang=en"/>
    <hyperlink ref="C10" r:id="rId6" tooltip="Click once to display linked information. Click and hold to select this cell." display="http://stats.oecd.org/OECDStat_Metadata/ShowMetadata.ashx?Dataset=LFS_SEXAGE_I_R&amp;Coords=[SERIES].[LFPR],[SEX].[WOMEN],[AGE].[2529],[FREQUENCY].[A],[COUNTRY].[AUT],[TIME].[2000]&amp;ShowOnWeb=true"/>
    <hyperlink ref="F10" r:id="rId7" tooltip="Click once to display linked information. Click and hold to select this cell." display="http://stats.oecd.org/OECDStat_Metadata/ShowMetadata.ashx?Dataset=LFS_SEXAGE_I_R&amp;Coords=[SERIES].[LFPR],[SEX].[WOMEN],[AGE].[2529],[FREQUENCY].[A],[COUNTRY].[AUT],[TIME].[2003]&amp;ShowOnWeb=true"/>
    <hyperlink ref="A11" r:id="rId8" tooltip="Click once to display linked information. Click and hold to select this cell." display="http://stats.oecd.org/OECDStat_Metadata/ShowMetadata.ashx?Dataset=LFS_SEXAGE_I_R&amp;Coords=[COUNTRY].[BEL]&amp;ShowOnWeb=true&amp;Lang=en"/>
    <hyperlink ref="A12" r:id="rId9" tooltip="Click once to display linked information. Click and hold to select this cell." display="http://stats.oecd.org/OECDStat_Metadata/ShowMetadata.ashx?Dataset=LFS_SEXAGE_I_R&amp;Coords=[COUNTRY].[CAN]&amp;ShowOnWeb=true&amp;Lang=en"/>
    <hyperlink ref="A40" r:id="rId10" tooltip="Click once to display linked information. Click and hold to select this cell." display="http://stats.oecd.org/OECDStat_Metadata/ShowMetadata.ashx?Dataset=LFS_SEXAGE_I_R&amp;Coords=[COUNTRY].[CHL]&amp;ShowOnWeb=true&amp;Lang=en"/>
    <hyperlink ref="A13" r:id="rId11" tooltip="Click once to display linked information. Click and hold to select this cell." display="http://stats.oecd.org/OECDStat_Metadata/ShowMetadata.ashx?Dataset=LFS_SEXAGE_I_R&amp;Coords=[COUNTRY].[CZE]&amp;ShowOnWeb=true&amp;Lang=en"/>
    <hyperlink ref="A14" r:id="rId12" tooltip="Click once to display linked information. Click and hold to select this cell." display="http://stats.oecd.org/OECDStat_Metadata/ShowMetadata.ashx?Dataset=LFS_SEXAGE_I_R&amp;Coords=[COUNTRY].[DNK]&amp;ShowOnWeb=true&amp;Lang=en"/>
    <hyperlink ref="A15" r:id="rId13" tooltip="Click once to display linked information. Click and hold to select this cell." display="http://stats.oecd.org/OECDStat_Metadata/ShowMetadata.ashx?Dataset=LFS_SEXAGE_I_R&amp;Coords=[COUNTRY].[EST]&amp;ShowOnWeb=true&amp;Lang=en"/>
    <hyperlink ref="C15" r:id="rId14" tooltip="Click once to display linked information. Click and hold to select this cell." display="http://stats.oecd.org/OECDStat_Metadata/ShowMetadata.ashx?Dataset=LFS_SEXAGE_I_R&amp;Coords=[SERIES].[LFPR],[SEX].[WOMEN],[AGE].[2529],[FREQUENCY].[A],[COUNTRY].[EST],[TIME].[2000]&amp;ShowOnWeb=true"/>
    <hyperlink ref="A16" r:id="rId15" tooltip="Click once to display linked information. Click and hold to select this cell." display="http://stats.oecd.org/OECDStat_Metadata/ShowMetadata.ashx?Dataset=LFS_SEXAGE_I_R&amp;Coords=[COUNTRY].[FIN]&amp;ShowOnWeb=true&amp;Lang=en"/>
    <hyperlink ref="A17" r:id="rId16" tooltip="Click once to display linked information. Click and hold to select this cell." display="http://stats.oecd.org/OECDStat_Metadata/ShowMetadata.ashx?Dataset=LFS_SEXAGE_I_R&amp;Coords=[COUNTRY].[FRA]&amp;ShowOnWeb=true&amp;Lang=en"/>
    <hyperlink ref="E17" r:id="rId17" tooltip="Click once to display linked information. Click and hold to select this cell." display="http://stats.oecd.org/OECDStat_Metadata/ShowMetadata.ashx?Dataset=LFS_SEXAGE_I_R&amp;Coords=[SERIES].[LFPR],[SEX].[WOMEN],[AGE].[2529],[FREQUENCY].[A],[COUNTRY].[FRA],[TIME].[2002]&amp;ShowOnWeb=true"/>
    <hyperlink ref="A18" r:id="rId18" tooltip="Click once to display linked information. Click and hold to select this cell." display="http://stats.oecd.org/OECDStat_Metadata/ShowMetadata.ashx?Dataset=LFS_SEXAGE_I_R&amp;Coords=[COUNTRY].[DEU]&amp;ShowOnWeb=true&amp;Lang=en"/>
    <hyperlink ref="G18" r:id="rId19" tooltip="Click once to display linked information. Click and hold to select this cell." display="http://stats.oecd.org/OECDStat_Metadata/ShowMetadata.ashx?Dataset=LFS_SEXAGE_I_R&amp;Coords=[SERIES].[LFPR],[SEX].[WOMEN],[AGE].[2529],[FREQUENCY].[A],[COUNTRY].[DEU],[TIME].[2004]&amp;ShowOnWeb=true"/>
    <hyperlink ref="M18" r:id="rId20" tooltip="Click once to display linked information. Click and hold to select this cell." display="http://stats.oecd.org/OECDStat_Metadata/ShowMetadata.ashx?Dataset=LFS_SEXAGE_I_R&amp;Coords=[SERIES].[LFPR],[SEX].[WOMEN],[AGE].[2529],[FREQUENCY].[A],[COUNTRY].[DEU],[TIME].[2010]&amp;ShowOnWeb=true"/>
    <hyperlink ref="A19" r:id="rId21" tooltip="Click once to display linked information. Click and hold to select this cell." display="http://stats.oecd.org/OECDStat_Metadata/ShowMetadata.ashx?Dataset=LFS_SEXAGE_I_R&amp;Coords=[COUNTRY].[GRC]&amp;ShowOnWeb=true&amp;Lang=en"/>
    <hyperlink ref="A20" r:id="rId22" tooltip="Click once to display linked information. Click and hold to select this cell." display="http://stats.oecd.org/OECDStat_Metadata/ShowMetadata.ashx?Dataset=LFS_SEXAGE_I_R&amp;Coords=[COUNTRY].[HUN]&amp;ShowOnWeb=true&amp;Lang=en"/>
    <hyperlink ref="E20" r:id="rId23" tooltip="Click once to display linked information. Click and hold to select this cell." display="http://stats.oecd.org/OECDStat_Metadata/ShowMetadata.ashx?Dataset=LFS_SEXAGE_I_R&amp;Coords=[SERIES].[LFPR],[SEX].[WOMEN],[AGE].[2529],[FREQUENCY].[A],[COUNTRY].[HUN],[TIME].[2002]&amp;ShowOnWeb=true"/>
    <hyperlink ref="A21" r:id="rId24" tooltip="Click once to display linked information. Click and hold to select this cell." display="http://stats.oecd.org/OECDStat_Metadata/ShowMetadata.ashx?Dataset=LFS_SEXAGE_I_R&amp;Coords=[COUNTRY].[ISL]&amp;ShowOnWeb=true&amp;Lang=en"/>
    <hyperlink ref="F21" r:id="rId25" tooltip="Click once to display linked information. Click and hold to select this cell." display="http://stats.oecd.org/OECDStat_Metadata/ShowMetadata.ashx?Dataset=LFS_SEXAGE_I_R&amp;Coords=[SERIES].[LFPR],[SEX].[WOMEN],[AGE].[2529],[FREQUENCY].[A],[COUNTRY].[ISL],[TIME].[2003]&amp;ShowOnWeb=true"/>
    <hyperlink ref="A22" r:id="rId26" tooltip="Click once to display linked information. Click and hold to select this cell." display="http://stats.oecd.org/OECDStat_Metadata/ShowMetadata.ashx?Dataset=LFS_SEXAGE_I_R&amp;Coords=[COUNTRY].[IRL]&amp;ShowOnWeb=true&amp;Lang=en"/>
    <hyperlink ref="A23" r:id="rId27" tooltip="Click once to display linked information. Click and hold to select this cell." display="http://stats.oecd.org/OECDStat_Metadata/ShowMetadata.ashx?Dataset=LFS_SEXAGE_I_R&amp;Coords=[COUNTRY].[ISR]&amp;ShowOnWeb=true&amp;Lang=en"/>
    <hyperlink ref="A24" r:id="rId28" tooltip="Click once to display linked information. Click and hold to select this cell." display="http://stats.oecd.org/OECDStat_Metadata/ShowMetadata.ashx?Dataset=LFS_SEXAGE_I_R&amp;Coords=[COUNTRY].[ITA]&amp;ShowOnWeb=true&amp;Lang=en"/>
    <hyperlink ref="F24" r:id="rId29" tooltip="Click once to display linked information. Click and hold to select this cell." display="http://stats.oecd.org/OECDStat_Metadata/ShowMetadata.ashx?Dataset=LFS_SEXAGE_I_R&amp;Coords=[SERIES].[LFPR],[SEX].[WOMEN],[AGE].[2529],[FREQUENCY].[A],[COUNTRY].[ITA],[TIME].[2003]&amp;ShowOnWeb=true"/>
    <hyperlink ref="G24" r:id="rId30" tooltip="Click once to display linked information. Click and hold to select this cell." display="http://stats.oecd.org/OECDStat_Metadata/ShowMetadata.ashx?Dataset=LFS_SEXAGE_I_R&amp;Coords=[SERIES].[LFPR],[SEX].[WOMEN],[AGE].[2529],[FREQUENCY].[A],[COUNTRY].[ITA],[TIME].[2004]&amp;ShowOnWeb=true"/>
    <hyperlink ref="A25" r:id="rId31" tooltip="Click once to display linked information. Click and hold to select this cell." display="http://stats.oecd.org/OECDStat_Metadata/ShowMetadata.ashx?Dataset=LFS_SEXAGE_I_R&amp;Coords=[COUNTRY].[JPN]&amp;ShowOnWeb=true&amp;Lang=en"/>
    <hyperlink ref="A41" r:id="rId32" tooltip="Click once to display linked information. Click and hold to select this cell." display="http://stats.oecd.org/OECDStat_Metadata/ShowMetadata.ashx?Dataset=LFS_SEXAGE_I_R&amp;Coords=[COUNTRY].[MEX]&amp;ShowOnWeb=true&amp;Lang=en"/>
    <hyperlink ref="C41" r:id="rId33" tooltip="Click once to display linked information. Click and hold to select this cell." display="http://stats.oecd.org/OECDStat_Metadata/ShowMetadata.ashx?Dataset=LFS_SEXAGE_I_R&amp;Coords=[SERIES].[LFPR],[SEX].[WOMEN],[AGE].[2529],[FREQUENCY].[A],[COUNTRY].[MEX],[TIME].[2000]&amp;ShowOnWeb=true"/>
    <hyperlink ref="A28" r:id="rId34" tooltip="Click once to display linked information. Click and hold to select this cell." display="http://stats.oecd.org/OECDStat_Metadata/ShowMetadata.ashx?Dataset=LFS_SEXAGE_I_R&amp;Coords=[COUNTRY].[NLD]&amp;ShowOnWeb=true&amp;Lang=en"/>
    <hyperlink ref="A29" r:id="rId35" tooltip="Click once to display linked information. Click and hold to select this cell." display="http://stats.oecd.org/OECDStat_Metadata/ShowMetadata.ashx?Dataset=LFS_SEXAGE_I_R&amp;Coords=[COUNTRY].[NZL]&amp;ShowOnWeb=true&amp;Lang=en"/>
    <hyperlink ref="A30" r:id="rId36" tooltip="Click once to display linked information. Click and hold to select this cell." display="http://stats.oecd.org/OECDStat_Metadata/ShowMetadata.ashx?Dataset=LFS_SEXAGE_I_R&amp;Coords=[COUNTRY].[NOR]&amp;ShowOnWeb=true&amp;Lang=en"/>
    <hyperlink ref="A31" r:id="rId37" tooltip="Click once to display linked information. Click and hold to select this cell." display="http://stats.oecd.org/OECDStat_Metadata/ShowMetadata.ashx?Dataset=LFS_SEXAGE_I_R&amp;Coords=[COUNTRY].[POL]&amp;ShowOnWeb=true&amp;Lang=en"/>
    <hyperlink ref="C31" r:id="rId38" tooltip="Click once to display linked information. Click and hold to select this cell." display="http://stats.oecd.org/OECDStat_Metadata/ShowMetadata.ashx?Dataset=LFS_SEXAGE_I_R&amp;Coords=[SERIES].[LFPR],[SEX].[WOMEN],[AGE].[2529],[FREQUENCY].[A],[COUNTRY].[POL],[TIME].[2000]&amp;ShowOnWeb=true"/>
    <hyperlink ref="E31" r:id="rId39" tooltip="Click once to display linked information. Click and hold to select this cell." display="http://stats.oecd.org/OECDStat_Metadata/ShowMetadata.ashx?Dataset=LFS_SEXAGE_I_R&amp;Coords=[SERIES].[LFPR],[SEX].[WOMEN],[AGE].[2529],[FREQUENCY].[A],[COUNTRY].[POL],[TIME].[2002]&amp;ShowOnWeb=true"/>
    <hyperlink ref="A32" r:id="rId40" tooltip="Click once to display linked information. Click and hold to select this cell." display="http://stats.oecd.org/OECDStat_Metadata/ShowMetadata.ashx?Dataset=LFS_SEXAGE_I_R&amp;Coords=[COUNTRY].[PRT]&amp;ShowOnWeb=true&amp;Lang=en"/>
    <hyperlink ref="A33" r:id="rId41" tooltip="Click once to display linked information. Click and hold to select this cell." display="http://stats.oecd.org/OECDStat_Metadata/ShowMetadata.ashx?Dataset=LFS_SEXAGE_I_R&amp;Coords=[COUNTRY].[SVK]&amp;ShowOnWeb=true&amp;Lang=en"/>
    <hyperlink ref="E33" r:id="rId42" tooltip="Click once to display linked information. Click and hold to select this cell." display="http://stats.oecd.org/OECDStat_Metadata/ShowMetadata.ashx?Dataset=LFS_SEXAGE_I_R&amp;Coords=[SERIES].[LFPR],[SEX].[WOMEN],[AGE].[2529],[FREQUENCY].[A],[COUNTRY].[SVK],[TIME].[2002]&amp;ShowOnWeb=true"/>
    <hyperlink ref="A35" r:id="rId43" tooltip="Click once to display linked information. Click and hold to select this cell." display="http://stats.oecd.org/OECDStat_Metadata/ShowMetadata.ashx?Dataset=LFS_SEXAGE_I_R&amp;Coords=[COUNTRY].[ESP]&amp;ShowOnWeb=true&amp;Lang=en"/>
    <hyperlink ref="C35" r:id="rId44" tooltip="Click once to display linked information. Click and hold to select this cell." display="http://stats.oecd.org/OECDStat_Metadata/ShowMetadata.ashx?Dataset=LFS_SEXAGE_I_R&amp;Coords=[SERIES].[LFPR],[SEX].[WOMEN],[AGE].[2529],[FREQUENCY].[A],[COUNTRY].[ESP],[TIME].[2000]&amp;ShowOnWeb=true"/>
    <hyperlink ref="G35" r:id="rId45" tooltip="Click once to display linked information. Click and hold to select this cell." display="http://stats.oecd.org/OECDStat_Metadata/ShowMetadata.ashx?Dataset=LFS_SEXAGE_I_R&amp;Coords=[SERIES].[LFPR],[SEX].[WOMEN],[AGE].[2529],[FREQUENCY].[A],[COUNTRY].[ESP],[TIME].[2004]&amp;ShowOnWeb=true"/>
    <hyperlink ref="K35" r:id="rId46" tooltip="Click once to display linked information. Click and hold to select this cell." display="http://stats.oecd.org/OECDStat_Metadata/ShowMetadata.ashx?Dataset=LFS_SEXAGE_I_R&amp;Coords=[SERIES].[LFPR],[SEX].[WOMEN],[AGE].[2529],[FREQUENCY].[A],[COUNTRY].[ESP],[TIME].[2008]&amp;ShowOnWeb=true"/>
    <hyperlink ref="L35" r:id="rId47" tooltip="Click once to display linked information. Click and hold to select this cell." display="http://stats.oecd.org/OECDStat_Metadata/ShowMetadata.ashx?Dataset=LFS_SEXAGE_I_R&amp;Coords=[SERIES].[LFPR],[SEX].[WOMEN],[AGE].[2529],[FREQUENCY].[A],[COUNTRY].[ESP],[TIME].[2009]&amp;ShowOnWeb=true"/>
    <hyperlink ref="A36" r:id="rId48" tooltip="Click once to display linked information. Click and hold to select this cell." display="http://stats.oecd.org/OECDStat_Metadata/ShowMetadata.ashx?Dataset=LFS_SEXAGE_I_R&amp;Coords=[COUNTRY].[SWE]&amp;ShowOnWeb=true&amp;Lang=en"/>
    <hyperlink ref="A42" r:id="rId49" tooltip="Click once to display linked information. Click and hold to select this cell." display="http://stats.oecd.org/OECDStat_Metadata/ShowMetadata.ashx?Dataset=LFS_SEXAGE_I_R&amp;Coords=[COUNTRY].[TUR]&amp;ShowOnWeb=true&amp;Lang=en"/>
    <hyperlink ref="C42" r:id="rId50" tooltip="Click once to display linked information. Click and hold to select this cell." display="http://stats.oecd.org/OECDStat_Metadata/ShowMetadata.ashx?Dataset=LFS_SEXAGE_I_R&amp;Coords=[SERIES].[LFPR],[SEX].[WOMEN],[AGE].[2529],[FREQUENCY].[A],[COUNTRY].[TUR],[TIME].[2000]&amp;ShowOnWeb=true"/>
    <hyperlink ref="A38" r:id="rId51" tooltip="Click once to display linked information. Click and hold to select this cell." display="http://stats.oecd.org/OECDStat_Metadata/ShowMetadata.ashx?Dataset=LFS_SEXAGE_I_R&amp;Coords=[COUNTRY].[GBR]&amp;ShowOnWeb=true&amp;Lang=en"/>
    <hyperlink ref="A39" r:id="rId52" tooltip="Click once to display linked information. Click and hold to select this cell." display="http://stats.oecd.org/OECDStat_Metadata/ShowMetadata.ashx?Dataset=LFS_SEXAGE_I_R&amp;Coords=[COUNTRY].[USA]&amp;ShowOnWeb=true&amp;Lang=en"/>
    <hyperlink ref="C39" r:id="rId53" tooltip="Click once to display linked information. Click and hold to select this cell." display="http://stats.oecd.org/OECDStat_Metadata/ShowMetadata.ashx?Dataset=LFS_SEXAGE_I_R&amp;Coords=[SERIES].[LFPR],[SEX].[WOMEN],[AGE].[2529],[FREQUENCY].[A],[COUNTRY].[USA],[TIME].[2000]&amp;ShowOnWeb=true"/>
    <hyperlink ref="A46" r:id="rId54" tooltip="Click once to display linked information. Click and hold to select this cell." display="http://stats.oecd.org/OECDStat_Metadata/ShowMetadata.ashx?Dataset=LFS_SEXAGE_I_R&amp;Coords=[COUNTRY].[RUS]&amp;ShowOnWeb=true&amp;Lang=en"/>
    <hyperlink ref="A50" r:id="rId55" tooltip="Click once to display linked information. Click and hold to select this cell." display="http://stats.oecd.org/OECDStat_Metadata/ShowMetadata.ashx?Dataset=LFS_SEXAGE_I_R&amp;Coords=[COUNTRY].[EUR]&amp;ShowOnWeb=true&amp;Lang=en"/>
    <hyperlink ref="A52" r:id="rId56" tooltip="Click once to display linked information. Click and hold to select this cell." display="http://stats.oecd.org/OECDStat_Metadata/ShowMetadata.ashx?Dataset=LFS_SEXAGE_I_R&amp;Coords=[COUNTRY].[OECD]&amp;ShowOnWeb=true&amp;Lang=en"/>
    <hyperlink ref="A53" r:id="rId57" tooltip="Click once to display linked information. Click and hold to select this cell." display="http://stats.oecd.org/"/>
    <hyperlink ref="P9" r:id="rId58" tooltip="Click once to display linked information. Click and hold to select this cell." display="http://stats.oecd.org/OECDStat_Metadata/ShowMetadata.ashx?Dataset=LFS_SEXAGE_I_R&amp;Coords=[COUNTRY].[AUS]&amp;ShowOnWeb=true&amp;Lang=en"/>
    <hyperlink ref="P10" r:id="rId59" tooltip="Click once to display linked information. Click and hold to select this cell." display="http://stats.oecd.org/OECDStat_Metadata/ShowMetadata.ashx?Dataset=LFS_SEXAGE_I_R&amp;Coords=[COUNTRY].[AUT]&amp;ShowOnWeb=true&amp;Lang=en"/>
    <hyperlink ref="P11" r:id="rId60" tooltip="Click once to display linked information. Click and hold to select this cell." display="http://stats.oecd.org/OECDStat_Metadata/ShowMetadata.ashx?Dataset=LFS_SEXAGE_I_R&amp;Coords=[COUNTRY].[BEL]&amp;ShowOnWeb=true&amp;Lang=en"/>
    <hyperlink ref="P12" r:id="rId61" tooltip="Click once to display linked information. Click and hold to select this cell." display="http://stats.oecd.org/OECDStat_Metadata/ShowMetadata.ashx?Dataset=LFS_SEXAGE_I_R&amp;Coords=[COUNTRY].[CAN]&amp;ShowOnWeb=true&amp;Lang=en"/>
    <hyperlink ref="P40" r:id="rId62" tooltip="Click once to display linked information. Click and hold to select this cell." display="http://stats.oecd.org/OECDStat_Metadata/ShowMetadata.ashx?Dataset=LFS_SEXAGE_I_R&amp;Coords=[COUNTRY].[CHL]&amp;ShowOnWeb=true&amp;Lang=en"/>
    <hyperlink ref="P13" r:id="rId63" tooltip="Click once to display linked information. Click and hold to select this cell." display="http://stats.oecd.org/OECDStat_Metadata/ShowMetadata.ashx?Dataset=LFS_SEXAGE_I_R&amp;Coords=[COUNTRY].[CZE]&amp;ShowOnWeb=true&amp;Lang=en"/>
    <hyperlink ref="P14" r:id="rId64" tooltip="Click once to display linked information. Click and hold to select this cell." display="http://stats.oecd.org/OECDStat_Metadata/ShowMetadata.ashx?Dataset=LFS_SEXAGE_I_R&amp;Coords=[COUNTRY].[DNK]&amp;ShowOnWeb=true&amp;Lang=en"/>
    <hyperlink ref="P15" r:id="rId65" tooltip="Click once to display linked information. Click and hold to select this cell." display="http://stats.oecd.org/OECDStat_Metadata/ShowMetadata.ashx?Dataset=LFS_SEXAGE_I_R&amp;Coords=[COUNTRY].[EST]&amp;ShowOnWeb=true&amp;Lang=en"/>
    <hyperlink ref="P16" r:id="rId66" tooltip="Click once to display linked information. Click and hold to select this cell." display="http://stats.oecd.org/OECDStat_Metadata/ShowMetadata.ashx?Dataset=LFS_SEXAGE_I_R&amp;Coords=[COUNTRY].[FIN]&amp;ShowOnWeb=true&amp;Lang=en"/>
    <hyperlink ref="P17" r:id="rId67" tooltip="Click once to display linked information. Click and hold to select this cell." display="http://stats.oecd.org/OECDStat_Metadata/ShowMetadata.ashx?Dataset=LFS_SEXAGE_I_R&amp;Coords=[COUNTRY].[FRA]&amp;ShowOnWeb=true&amp;Lang=en"/>
    <hyperlink ref="P18" r:id="rId68" tooltip="Click once to display linked information. Click and hold to select this cell." display="http://stats.oecd.org/OECDStat_Metadata/ShowMetadata.ashx?Dataset=LFS_SEXAGE_I_R&amp;Coords=[COUNTRY].[DEU]&amp;ShowOnWeb=true&amp;Lang=en"/>
    <hyperlink ref="P19" r:id="rId69" tooltip="Click once to display linked information. Click and hold to select this cell." display="http://stats.oecd.org/OECDStat_Metadata/ShowMetadata.ashx?Dataset=LFS_SEXAGE_I_R&amp;Coords=[COUNTRY].[GRC]&amp;ShowOnWeb=true&amp;Lang=en"/>
    <hyperlink ref="P20" r:id="rId70" tooltip="Click once to display linked information. Click and hold to select this cell." display="http://stats.oecd.org/OECDStat_Metadata/ShowMetadata.ashx?Dataset=LFS_SEXAGE_I_R&amp;Coords=[COUNTRY].[HUN]&amp;ShowOnWeb=true&amp;Lang=en"/>
    <hyperlink ref="P21" r:id="rId71" tooltip="Click once to display linked information. Click and hold to select this cell." display="http://stats.oecd.org/OECDStat_Metadata/ShowMetadata.ashx?Dataset=LFS_SEXAGE_I_R&amp;Coords=[COUNTRY].[ISL]&amp;ShowOnWeb=true&amp;Lang=en"/>
    <hyperlink ref="P22" r:id="rId72" tooltip="Click once to display linked information. Click and hold to select this cell." display="http://stats.oecd.org/OECDStat_Metadata/ShowMetadata.ashx?Dataset=LFS_SEXAGE_I_R&amp;Coords=[COUNTRY].[IRL]&amp;ShowOnWeb=true&amp;Lang=en"/>
    <hyperlink ref="P23" r:id="rId73" tooltip="Click once to display linked information. Click and hold to select this cell." display="http://stats.oecd.org/OECDStat_Metadata/ShowMetadata.ashx?Dataset=LFS_SEXAGE_I_R&amp;Coords=[COUNTRY].[ISR]&amp;ShowOnWeb=true&amp;Lang=en"/>
    <hyperlink ref="P24" r:id="rId74" tooltip="Click once to display linked information. Click and hold to select this cell." display="http://stats.oecd.org/OECDStat_Metadata/ShowMetadata.ashx?Dataset=LFS_SEXAGE_I_R&amp;Coords=[COUNTRY].[ITA]&amp;ShowOnWeb=true&amp;Lang=en"/>
    <hyperlink ref="P25" r:id="rId75" tooltip="Click once to display linked information. Click and hold to select this cell." display="http://stats.oecd.org/OECDStat_Metadata/ShowMetadata.ashx?Dataset=LFS_SEXAGE_I_R&amp;Coords=[COUNTRY].[JPN]&amp;ShowOnWeb=true&amp;Lang=en"/>
    <hyperlink ref="P41" r:id="rId76" tooltip="Click once to display linked information. Click and hold to select this cell." display="http://stats.oecd.org/OECDStat_Metadata/ShowMetadata.ashx?Dataset=LFS_SEXAGE_I_R&amp;Coords=[COUNTRY].[MEX]&amp;ShowOnWeb=true&amp;Lang=en"/>
    <hyperlink ref="P28" r:id="rId77" tooltip="Click once to display linked information. Click and hold to select this cell." display="http://stats.oecd.org/OECDStat_Metadata/ShowMetadata.ashx?Dataset=LFS_SEXAGE_I_R&amp;Coords=[COUNTRY].[NLD]&amp;ShowOnWeb=true&amp;Lang=en"/>
    <hyperlink ref="P29" r:id="rId78" tooltip="Click once to display linked information. Click and hold to select this cell." display="http://stats.oecd.org/OECDStat_Metadata/ShowMetadata.ashx?Dataset=LFS_SEXAGE_I_R&amp;Coords=[COUNTRY].[NZL]&amp;ShowOnWeb=true&amp;Lang=en"/>
    <hyperlink ref="P30" r:id="rId79" tooltip="Click once to display linked information. Click and hold to select this cell." display="http://stats.oecd.org/OECDStat_Metadata/ShowMetadata.ashx?Dataset=LFS_SEXAGE_I_R&amp;Coords=[COUNTRY].[NOR]&amp;ShowOnWeb=true&amp;Lang=en"/>
    <hyperlink ref="P31" r:id="rId80" tooltip="Click once to display linked information. Click and hold to select this cell." display="http://stats.oecd.org/OECDStat_Metadata/ShowMetadata.ashx?Dataset=LFS_SEXAGE_I_R&amp;Coords=[COUNTRY].[POL]&amp;ShowOnWeb=true&amp;Lang=en"/>
    <hyperlink ref="P32" r:id="rId81" tooltip="Click once to display linked information. Click and hold to select this cell." display="http://stats.oecd.org/OECDStat_Metadata/ShowMetadata.ashx?Dataset=LFS_SEXAGE_I_R&amp;Coords=[COUNTRY].[PRT]&amp;ShowOnWeb=true&amp;Lang=en"/>
    <hyperlink ref="P33" r:id="rId82" tooltip="Click once to display linked information. Click and hold to select this cell." display="http://stats.oecd.org/OECDStat_Metadata/ShowMetadata.ashx?Dataset=LFS_SEXAGE_I_R&amp;Coords=[COUNTRY].[SVK]&amp;ShowOnWeb=true&amp;Lang=en"/>
    <hyperlink ref="P35" r:id="rId83" tooltip="Click once to display linked information. Click and hold to select this cell." display="http://stats.oecd.org/OECDStat_Metadata/ShowMetadata.ashx?Dataset=LFS_SEXAGE_I_R&amp;Coords=[COUNTRY].[ESP]&amp;ShowOnWeb=true&amp;Lang=en"/>
    <hyperlink ref="P36" r:id="rId84" tooltip="Click once to display linked information. Click and hold to select this cell." display="http://stats.oecd.org/OECDStat_Metadata/ShowMetadata.ashx?Dataset=LFS_SEXAGE_I_R&amp;Coords=[COUNTRY].[SWE]&amp;ShowOnWeb=true&amp;Lang=en"/>
    <hyperlink ref="P42" r:id="rId85" tooltip="Click once to display linked information. Click and hold to select this cell." display="http://stats.oecd.org/OECDStat_Metadata/ShowMetadata.ashx?Dataset=LFS_SEXAGE_I_R&amp;Coords=[COUNTRY].[TUR]&amp;ShowOnWeb=true&amp;Lang=en"/>
    <hyperlink ref="P38" r:id="rId86" tooltip="Click once to display linked information. Click and hold to select this cell." display="http://stats.oecd.org/OECDStat_Metadata/ShowMetadata.ashx?Dataset=LFS_SEXAGE_I_R&amp;Coords=[COUNTRY].[GBR]&amp;ShowOnWeb=true&amp;Lang=en"/>
    <hyperlink ref="P39" r:id="rId87" tooltip="Click once to display linked information. Click and hold to select this cell." display="http://stats.oecd.org/OECDStat_Metadata/ShowMetadata.ashx?Dataset=LFS_SEXAGE_I_R&amp;Coords=[COUNTRY].[USA]&amp;ShowOnWeb=true&amp;Lang=en"/>
    <hyperlink ref="P27" r:id="rId88" tooltip="Click once to display linked information. Click and hold to select this cell." display="http://stats.oecd.org/OECDStat_Metadata/ShowMetadata.ashx?Dataset=LFS_SEXAGE_I_R&amp;Coords=[COUNTRY].[LUX]&amp;ShowOnWeb=true&amp;Lang=en"/>
    <hyperlink ref="F27" r:id="rId89" tooltip="Click once to display linked information. Click and hold to select this cell." display="http://stats.oecd.org/OECDStat_Metadata/ShowMetadata.ashx?Dataset=LFS_SEXAGE_I_R&amp;Coords=[SERIES].[LFPR],[SEX].[WOMEN],[AGE].[2529],[FREQUENCY].[A],[COUNTRY].[LUX],[TIME].[2003]&amp;ShowOnWeb=true"/>
    <hyperlink ref="E27" r:id="rId90" tooltip="Click once to display linked information. Click and hold to select this cell." display="http://stats.oecd.org/OECDStat_Metadata/ShowMetadata.ashx?Dataset=LFS_SEXAGE_I_R&amp;Coords=[SERIES].[LFPR],[SEX].[WOMEN],[AGE].[2529],[FREQUENCY].[A],[COUNTRY].[LUX],[TIME].[2002]&amp;ShowOnWeb=true"/>
    <hyperlink ref="A27" r:id="rId91" tooltip="Click once to display linked information. Click and hold to select this cell." display="http://stats.oecd.org/OECDStat_Metadata/ShowMetadata.ashx?Dataset=LFS_SEXAGE_I_R&amp;Coords=[COUNTRY].[LUX]&amp;ShowOnWeb=true&amp;Lang=en"/>
    <hyperlink ref="G36" r:id="rId92" tooltip="Click once to display linked information. Click and hold to select this cell." display="http://stats.oecd.org/OECDStat_Metadata/ShowMetadata.ashx?Dataset=LFS_SEXAGE_I_R&amp;Coords=[SERIES].[LFPR],[SEX].[WOMEN],[AGE].[2529],[FREQUENCY].[A],[COUNTRY].[SWE],[TIME].[2004]&amp;ShowOnWeb=true"/>
    <hyperlink ref="P26" r:id="rId93" tooltip="Click once to display linked information. Click and hold to select this cell." display="http://stats.oecd.org/OECDStat_Metadata/ShowMetadata.ashx?Dataset=LFS_SEXAGE_I_R&amp;Coords=[COUNTRY].[KOR]&amp;ShowOnWeb=true&amp;Lang=en"/>
    <hyperlink ref="H26" r:id="rId94" tooltip="Click once to display linked information. Click and hold to select this cell." display="http://stats.oecd.org/OECDStat_Metadata/ShowMetadata.ashx?Dataset=LFS_SEXAGE_I_R&amp;Coords=[SERIES].[LFPR],[SEX].[WOMEN],[AGE].[2529],[FREQUENCY].[A],[COUNTRY].[KOR],[TIME].[2005]&amp;ShowOnWeb=true"/>
    <hyperlink ref="A26" r:id="rId95" tooltip="Click once to display linked information. Click and hold to select this cell." display="http://stats.oecd.org/OECDStat_Metadata/ShowMetadata.ashx?Dataset=LFS_SEXAGE_I_R&amp;Coords=[COUNTRY].[KOR]&amp;ShowOnWeb=true&amp;Lang=en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U53"/>
  <sheetViews>
    <sheetView topLeftCell="A2" workbookViewId="0">
      <selection activeCell="U34" sqref="U34"/>
    </sheetView>
  </sheetViews>
  <sheetFormatPr defaultRowHeight="12.75" x14ac:dyDescent="0.2"/>
  <cols>
    <col min="1" max="1" width="27.42578125" customWidth="1"/>
    <col min="2" max="2" width="2.42578125" customWidth="1"/>
    <col min="16" max="16" width="14.28515625" customWidth="1"/>
  </cols>
  <sheetData>
    <row r="1" spans="1:21" hidden="1" x14ac:dyDescent="0.2">
      <c r="A1" s="1" t="e">
        <f ca="1">DotStatQuery(B1)</f>
        <v>#NAME?</v>
      </c>
      <c r="B1" s="1" t="s">
        <v>113</v>
      </c>
    </row>
    <row r="2" spans="1:21" ht="23.25" x14ac:dyDescent="0.2">
      <c r="A2" s="2" t="s">
        <v>1</v>
      </c>
    </row>
    <row r="3" spans="1:21" x14ac:dyDescent="0.2">
      <c r="A3" s="25" t="s">
        <v>2</v>
      </c>
      <c r="B3" s="26"/>
      <c r="C3" s="27" t="s">
        <v>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  <c r="P3" s="14"/>
      <c r="Q3" t="s">
        <v>86</v>
      </c>
      <c r="R3">
        <f>STDEV(O9:O39)</f>
        <v>8.0247275719747613</v>
      </c>
      <c r="U3">
        <f>STDEV(C9:C39)</f>
        <v>8.8668239577768055</v>
      </c>
    </row>
    <row r="4" spans="1:21" x14ac:dyDescent="0.2">
      <c r="A4" s="32" t="s">
        <v>4</v>
      </c>
      <c r="B4" s="33"/>
      <c r="C4" s="27" t="s">
        <v>5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14"/>
      <c r="Q4" t="s">
        <v>87</v>
      </c>
      <c r="R4">
        <f>AVERAGE(O9:O39)</f>
        <v>78.372539510646803</v>
      </c>
      <c r="U4">
        <f>AVERAGE(C9:C39)</f>
        <v>74.835636814320381</v>
      </c>
    </row>
    <row r="5" spans="1:21" x14ac:dyDescent="0.2">
      <c r="A5" s="25" t="s">
        <v>6</v>
      </c>
      <c r="B5" s="26"/>
      <c r="C5" s="27" t="s">
        <v>114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  <c r="P5" s="14"/>
      <c r="Q5" t="s">
        <v>133</v>
      </c>
      <c r="R5">
        <f>PERCENTILE(O9:O39,0.8)</f>
        <v>85.462385646506974</v>
      </c>
      <c r="U5">
        <f>PERCENTILE(C9:C39,0.8)</f>
        <v>82.28500595334846</v>
      </c>
    </row>
    <row r="6" spans="1:21" x14ac:dyDescent="0.2">
      <c r="A6" s="25" t="s">
        <v>8</v>
      </c>
      <c r="B6" s="26"/>
      <c r="C6" s="27" t="s">
        <v>9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9"/>
      <c r="P6" s="14"/>
    </row>
    <row r="7" spans="1:21" x14ac:dyDescent="0.2">
      <c r="A7" s="30" t="s">
        <v>10</v>
      </c>
      <c r="B7" s="31"/>
      <c r="C7" s="23" t="s">
        <v>11</v>
      </c>
      <c r="D7" s="23" t="s">
        <v>12</v>
      </c>
      <c r="E7" s="23" t="s">
        <v>13</v>
      </c>
      <c r="F7" s="23" t="s">
        <v>14</v>
      </c>
      <c r="G7" s="23" t="s">
        <v>15</v>
      </c>
      <c r="H7" s="23" t="s">
        <v>16</v>
      </c>
      <c r="I7" s="23" t="s">
        <v>17</v>
      </c>
      <c r="J7" s="23" t="s">
        <v>18</v>
      </c>
      <c r="K7" s="23" t="s">
        <v>19</v>
      </c>
      <c r="L7" s="23" t="s">
        <v>20</v>
      </c>
      <c r="M7" s="23" t="s">
        <v>21</v>
      </c>
      <c r="N7" s="23" t="s">
        <v>22</v>
      </c>
      <c r="O7" s="23" t="s">
        <v>23</v>
      </c>
      <c r="P7" s="15"/>
    </row>
    <row r="8" spans="1:21" ht="13.5" x14ac:dyDescent="0.25">
      <c r="A8" s="3" t="s">
        <v>24</v>
      </c>
      <c r="B8" s="4" t="s">
        <v>25</v>
      </c>
      <c r="C8" s="4" t="s">
        <v>25</v>
      </c>
      <c r="D8" s="4" t="s">
        <v>25</v>
      </c>
      <c r="E8" s="4" t="s">
        <v>25</v>
      </c>
      <c r="F8" s="4" t="s">
        <v>25</v>
      </c>
      <c r="G8" s="4" t="s">
        <v>25</v>
      </c>
      <c r="H8" s="4" t="s">
        <v>25</v>
      </c>
      <c r="I8" s="4" t="s">
        <v>25</v>
      </c>
      <c r="J8" s="4" t="s">
        <v>25</v>
      </c>
      <c r="K8" s="4" t="s">
        <v>25</v>
      </c>
      <c r="L8" s="4" t="s">
        <v>25</v>
      </c>
      <c r="M8" s="4" t="s">
        <v>25</v>
      </c>
      <c r="N8" s="4" t="s">
        <v>25</v>
      </c>
      <c r="O8" s="4" t="s">
        <v>25</v>
      </c>
      <c r="P8" s="3" t="s">
        <v>24</v>
      </c>
      <c r="Q8" t="s">
        <v>85</v>
      </c>
      <c r="R8" t="s">
        <v>88</v>
      </c>
      <c r="T8" t="s">
        <v>151</v>
      </c>
      <c r="U8" t="s">
        <v>88</v>
      </c>
    </row>
    <row r="9" spans="1:21" ht="13.5" x14ac:dyDescent="0.25">
      <c r="A9" s="5" t="s">
        <v>26</v>
      </c>
      <c r="B9" s="4" t="s">
        <v>25</v>
      </c>
      <c r="C9" s="20">
        <v>66.976125477462659</v>
      </c>
      <c r="D9" s="22">
        <v>67.905726292887664</v>
      </c>
      <c r="E9" s="20">
        <v>67.512307846880333</v>
      </c>
      <c r="F9" s="20">
        <v>68.088783985253158</v>
      </c>
      <c r="G9" s="20">
        <v>67.907489705488885</v>
      </c>
      <c r="H9" s="20">
        <v>70.339661534780575</v>
      </c>
      <c r="I9" s="20">
        <v>70.39526315648655</v>
      </c>
      <c r="J9" s="20">
        <v>70.066677754835169</v>
      </c>
      <c r="K9" s="20">
        <v>72.189721314086569</v>
      </c>
      <c r="L9" s="20">
        <v>71.391644804304107</v>
      </c>
      <c r="M9" s="20">
        <v>71.272163322755318</v>
      </c>
      <c r="N9" s="20">
        <v>71.532104259376993</v>
      </c>
      <c r="O9" s="20">
        <v>72.666335650446882</v>
      </c>
      <c r="P9" s="5" t="s">
        <v>26</v>
      </c>
      <c r="Q9">
        <f>RANK(O9,O$9:O$39)</f>
        <v>24</v>
      </c>
      <c r="R9">
        <f>(O9-R$4)/R$3</f>
        <v>-0.71107757977081232</v>
      </c>
      <c r="T9">
        <f>RANK(C9,C$9:C$39)</f>
        <v>25</v>
      </c>
      <c r="U9">
        <f>(C9-U$4)/U$3</f>
        <v>-0.88639532873147864</v>
      </c>
    </row>
    <row r="10" spans="1:21" ht="13.5" x14ac:dyDescent="0.25">
      <c r="A10" s="5" t="s">
        <v>27</v>
      </c>
      <c r="B10" s="4" t="s">
        <v>25</v>
      </c>
      <c r="C10" s="21">
        <v>79.066890177869425</v>
      </c>
      <c r="D10" s="19">
        <v>79.21636311335179</v>
      </c>
      <c r="E10" s="19">
        <v>79.974658899516356</v>
      </c>
      <c r="F10" s="21">
        <v>81.536585599417776</v>
      </c>
      <c r="G10" s="19">
        <v>80.604450348721343</v>
      </c>
      <c r="H10" s="19">
        <v>78.425357873210629</v>
      </c>
      <c r="I10" s="19">
        <v>78.245614035087712</v>
      </c>
      <c r="J10" s="19">
        <v>78.444942064270123</v>
      </c>
      <c r="K10" s="19">
        <v>81.007034431691949</v>
      </c>
      <c r="L10" s="19">
        <v>82.153614457831324</v>
      </c>
      <c r="M10" s="19">
        <v>81.781465902818752</v>
      </c>
      <c r="N10" s="19">
        <v>81.917436502627098</v>
      </c>
      <c r="O10" s="19">
        <v>83.577695281571877</v>
      </c>
      <c r="P10" s="5" t="s">
        <v>27</v>
      </c>
      <c r="Q10">
        <f t="shared" ref="Q10:Q39" si="0">RANK(O10,O$9:O$39)</f>
        <v>9</v>
      </c>
      <c r="R10">
        <f t="shared" ref="R10:R39" si="1">(O10-R$4)/R$3</f>
        <v>0.64863956118627042</v>
      </c>
      <c r="T10">
        <f t="shared" ref="T10:T39" si="2">RANK(C10,C$9:C$39)</f>
        <v>12</v>
      </c>
      <c r="U10">
        <f t="shared" ref="U10:U39" si="3">(C10-U$4)/U$3</f>
        <v>0.47720056061764349</v>
      </c>
    </row>
    <row r="11" spans="1:21" ht="13.5" x14ac:dyDescent="0.25">
      <c r="A11" s="5" t="s">
        <v>28</v>
      </c>
      <c r="B11" s="4" t="s">
        <v>25</v>
      </c>
      <c r="C11" s="20">
        <v>82.239202356939813</v>
      </c>
      <c r="D11" s="20">
        <v>80.356348270539328</v>
      </c>
      <c r="E11" s="20">
        <v>81.41203235596673</v>
      </c>
      <c r="F11" s="20">
        <v>80.55626647713315</v>
      </c>
      <c r="G11" s="20">
        <v>82.068828170718135</v>
      </c>
      <c r="H11" s="20">
        <v>83.024590345787246</v>
      </c>
      <c r="I11" s="20">
        <v>84.547843211178886</v>
      </c>
      <c r="J11" s="20">
        <v>82.591908066998741</v>
      </c>
      <c r="K11" s="20">
        <v>85.450748524523419</v>
      </c>
      <c r="L11" s="20">
        <v>84.425321422116355</v>
      </c>
      <c r="M11" s="20">
        <v>84.433566378489559</v>
      </c>
      <c r="N11" s="20">
        <v>81.834070744075731</v>
      </c>
      <c r="O11" s="20">
        <v>82.717846501621366</v>
      </c>
      <c r="P11" s="5" t="s">
        <v>28</v>
      </c>
      <c r="Q11">
        <f t="shared" si="0"/>
        <v>11</v>
      </c>
      <c r="R11">
        <f t="shared" si="1"/>
        <v>0.54148965830939111</v>
      </c>
      <c r="T11">
        <f t="shared" si="2"/>
        <v>7</v>
      </c>
      <c r="U11">
        <f t="shared" si="3"/>
        <v>0.83497378293227575</v>
      </c>
    </row>
    <row r="12" spans="1:21" ht="13.5" x14ac:dyDescent="0.25">
      <c r="A12" s="5" t="s">
        <v>29</v>
      </c>
      <c r="B12" s="4" t="s">
        <v>25</v>
      </c>
      <c r="C12" s="19">
        <v>79.343664539653602</v>
      </c>
      <c r="D12" s="19">
        <v>79.288472145615003</v>
      </c>
      <c r="E12" s="19">
        <v>80.040695523492417</v>
      </c>
      <c r="F12" s="19">
        <v>80.902648265572537</v>
      </c>
      <c r="G12" s="19">
        <v>81.825009387908366</v>
      </c>
      <c r="H12" s="19">
        <v>81.270619285512296</v>
      </c>
      <c r="I12" s="19">
        <v>80.429030429030419</v>
      </c>
      <c r="J12" s="19">
        <v>81.85053380782918</v>
      </c>
      <c r="K12" s="19">
        <v>80.972593891298331</v>
      </c>
      <c r="L12" s="19">
        <v>81.83298651949697</v>
      </c>
      <c r="M12" s="19">
        <v>80.910543130990405</v>
      </c>
      <c r="N12" s="19">
        <v>81.388888888888886</v>
      </c>
      <c r="O12" s="19">
        <v>81.143635125936015</v>
      </c>
      <c r="P12" s="5" t="s">
        <v>29</v>
      </c>
      <c r="Q12">
        <f t="shared" si="0"/>
        <v>14</v>
      </c>
      <c r="R12">
        <f t="shared" si="1"/>
        <v>0.34531958754174735</v>
      </c>
      <c r="T12">
        <f t="shared" si="2"/>
        <v>10</v>
      </c>
      <c r="U12">
        <f t="shared" si="3"/>
        <v>0.5084151604678443</v>
      </c>
    </row>
    <row r="13" spans="1:21" ht="13.5" x14ac:dyDescent="0.25">
      <c r="A13" s="5" t="s">
        <v>31</v>
      </c>
      <c r="B13" s="4" t="s">
        <v>25</v>
      </c>
      <c r="C13" s="19">
        <v>76.530325890849525</v>
      </c>
      <c r="D13" s="19">
        <v>76.072696946749375</v>
      </c>
      <c r="E13" s="19">
        <v>73.801794660346303</v>
      </c>
      <c r="F13" s="19">
        <v>73.836891078270398</v>
      </c>
      <c r="G13" s="19">
        <v>72.82552753474009</v>
      </c>
      <c r="H13" s="19">
        <v>73.459485686559916</v>
      </c>
      <c r="I13" s="19">
        <v>70.916242480333182</v>
      </c>
      <c r="J13" s="19">
        <v>68.42689353340478</v>
      </c>
      <c r="K13" s="19">
        <v>65.996063853050501</v>
      </c>
      <c r="L13" s="19">
        <v>65.742862730191092</v>
      </c>
      <c r="M13" s="19">
        <v>64.706201104074239</v>
      </c>
      <c r="N13" s="19">
        <v>65.687133232671684</v>
      </c>
      <c r="O13" s="19">
        <v>64.511172941699172</v>
      </c>
      <c r="P13" s="5" t="s">
        <v>31</v>
      </c>
      <c r="Q13">
        <f t="shared" si="0"/>
        <v>30</v>
      </c>
      <c r="R13">
        <f t="shared" si="1"/>
        <v>-1.7273317311551504</v>
      </c>
      <c r="T13">
        <f t="shared" si="2"/>
        <v>16</v>
      </c>
      <c r="U13">
        <f t="shared" si="3"/>
        <v>0.19112695646142688</v>
      </c>
    </row>
    <row r="14" spans="1:21" ht="13.5" x14ac:dyDescent="0.25">
      <c r="A14" s="5" t="s">
        <v>32</v>
      </c>
      <c r="B14" s="4" t="s">
        <v>25</v>
      </c>
      <c r="C14" s="20">
        <v>84.141016284572629</v>
      </c>
      <c r="D14" s="20">
        <v>85.929062727846784</v>
      </c>
      <c r="E14" s="20">
        <v>84.782551476220988</v>
      </c>
      <c r="F14" s="20">
        <v>82.620576165741227</v>
      </c>
      <c r="G14" s="20">
        <v>84.406779647733245</v>
      </c>
      <c r="H14" s="20">
        <v>84.763084162278929</v>
      </c>
      <c r="I14" s="20">
        <v>85.526440977128431</v>
      </c>
      <c r="J14" s="20">
        <v>84.769338345229158</v>
      </c>
      <c r="K14" s="20">
        <v>85.829111687551659</v>
      </c>
      <c r="L14" s="20">
        <v>86.838431996612769</v>
      </c>
      <c r="M14" s="20">
        <v>85.467390293678292</v>
      </c>
      <c r="N14" s="20">
        <v>84.356074720719931</v>
      </c>
      <c r="O14" s="20">
        <v>86.302563494226234</v>
      </c>
      <c r="P14" s="5" t="s">
        <v>32</v>
      </c>
      <c r="Q14">
        <f t="shared" si="0"/>
        <v>4</v>
      </c>
      <c r="R14">
        <f t="shared" si="1"/>
        <v>0.9881985291655172</v>
      </c>
      <c r="T14">
        <f t="shared" si="2"/>
        <v>3</v>
      </c>
      <c r="U14">
        <f t="shared" si="3"/>
        <v>1.0494602706181846</v>
      </c>
    </row>
    <row r="15" spans="1:21" ht="13.5" x14ac:dyDescent="0.25">
      <c r="A15" s="5" t="s">
        <v>33</v>
      </c>
      <c r="B15" s="4" t="s">
        <v>25</v>
      </c>
      <c r="C15" s="21">
        <v>81.072402568839607</v>
      </c>
      <c r="D15" s="19">
        <v>77.742237308788646</v>
      </c>
      <c r="E15" s="19">
        <v>72.986613061887866</v>
      </c>
      <c r="F15" s="19">
        <v>76.614318023292682</v>
      </c>
      <c r="G15" s="19">
        <v>75.04597239542602</v>
      </c>
      <c r="H15" s="19">
        <v>76.183431952662716</v>
      </c>
      <c r="I15" s="19">
        <v>79.726080246913583</v>
      </c>
      <c r="J15" s="19">
        <v>80.121353458141698</v>
      </c>
      <c r="K15" s="19">
        <v>80.39045553145337</v>
      </c>
      <c r="L15" s="19">
        <v>76.438172623935699</v>
      </c>
      <c r="M15" s="19">
        <v>75.551275670294956</v>
      </c>
      <c r="N15" s="19">
        <v>74.559497429057032</v>
      </c>
      <c r="O15" s="19">
        <v>76.241157351347908</v>
      </c>
      <c r="P15" s="5" t="s">
        <v>33</v>
      </c>
      <c r="Q15">
        <f t="shared" si="0"/>
        <v>21</v>
      </c>
      <c r="R15">
        <f t="shared" si="1"/>
        <v>-0.26560180893148927</v>
      </c>
      <c r="T15">
        <f t="shared" si="2"/>
        <v>8</v>
      </c>
      <c r="U15">
        <f t="shared" si="3"/>
        <v>0.70338215625101697</v>
      </c>
    </row>
    <row r="16" spans="1:21" ht="13.5" x14ac:dyDescent="0.25">
      <c r="A16" s="5" t="s">
        <v>34</v>
      </c>
      <c r="B16" s="4" t="s">
        <v>25</v>
      </c>
      <c r="C16" s="20">
        <v>79.885057471264361</v>
      </c>
      <c r="D16" s="20">
        <v>80.701754385964904</v>
      </c>
      <c r="E16" s="20">
        <v>80.981595092024534</v>
      </c>
      <c r="F16" s="20">
        <v>80.392156862745097</v>
      </c>
      <c r="G16" s="20">
        <v>80.794701986754973</v>
      </c>
      <c r="H16" s="20">
        <v>80.392156862745097</v>
      </c>
      <c r="I16" s="20">
        <v>80.128205128205138</v>
      </c>
      <c r="J16" s="20">
        <v>79.874213836477992</v>
      </c>
      <c r="K16" s="20">
        <v>80.246913580246911</v>
      </c>
      <c r="L16" s="20">
        <v>81.097560975609767</v>
      </c>
      <c r="M16" s="20">
        <v>77.245508982035929</v>
      </c>
      <c r="N16" s="20">
        <v>76.923076923076934</v>
      </c>
      <c r="O16" s="20">
        <v>75.903614457831324</v>
      </c>
      <c r="P16" s="5" t="s">
        <v>34</v>
      </c>
      <c r="Q16">
        <f t="shared" si="0"/>
        <v>22</v>
      </c>
      <c r="R16">
        <f t="shared" si="1"/>
        <v>-0.30766465660938497</v>
      </c>
      <c r="T16">
        <f t="shared" si="2"/>
        <v>9</v>
      </c>
      <c r="U16">
        <f t="shared" si="3"/>
        <v>0.5694734305078083</v>
      </c>
    </row>
    <row r="17" spans="1:21" ht="13.5" x14ac:dyDescent="0.25">
      <c r="A17" s="5" t="s">
        <v>35</v>
      </c>
      <c r="B17" s="4" t="s">
        <v>25</v>
      </c>
      <c r="C17" s="19">
        <v>78.460364066695334</v>
      </c>
      <c r="D17" s="19">
        <v>78.525890630991796</v>
      </c>
      <c r="E17" s="21">
        <v>77.553158095049355</v>
      </c>
      <c r="F17" s="19">
        <v>79.618120710530306</v>
      </c>
      <c r="G17" s="19">
        <v>79.687294246733373</v>
      </c>
      <c r="H17" s="19">
        <v>80.368355693822096</v>
      </c>
      <c r="I17" s="19">
        <v>79.059352093726261</v>
      </c>
      <c r="J17" s="19">
        <v>81.043725745664702</v>
      </c>
      <c r="K17" s="19">
        <v>82.727391658472555</v>
      </c>
      <c r="L17" s="19">
        <v>81.373243510826498</v>
      </c>
      <c r="M17" s="19">
        <v>81.781775753697914</v>
      </c>
      <c r="N17" s="19">
        <v>80.924347740550004</v>
      </c>
      <c r="O17" s="19">
        <v>82.169463347302852</v>
      </c>
      <c r="P17" s="5" t="s">
        <v>35</v>
      </c>
      <c r="Q17">
        <f t="shared" si="0"/>
        <v>13</v>
      </c>
      <c r="R17">
        <f t="shared" si="1"/>
        <v>0.47315298900815955</v>
      </c>
      <c r="T17">
        <f t="shared" si="2"/>
        <v>13</v>
      </c>
      <c r="U17">
        <f t="shared" si="3"/>
        <v>0.40879657356857996</v>
      </c>
    </row>
    <row r="18" spans="1:21" ht="13.5" x14ac:dyDescent="0.25">
      <c r="A18" s="5" t="s">
        <v>36</v>
      </c>
      <c r="B18" s="4" t="s">
        <v>25</v>
      </c>
      <c r="C18" s="20">
        <v>76.086267047256584</v>
      </c>
      <c r="D18" s="20">
        <v>76.250414044385565</v>
      </c>
      <c r="E18" s="20">
        <v>76.8025078369906</v>
      </c>
      <c r="F18" s="20">
        <v>74.446032880629019</v>
      </c>
      <c r="G18" s="22">
        <v>79.140127388535035</v>
      </c>
      <c r="H18" s="20">
        <v>74.347651545564034</v>
      </c>
      <c r="I18" s="20">
        <v>77.071129707112974</v>
      </c>
      <c r="J18" s="20">
        <v>77.441659464131376</v>
      </c>
      <c r="K18" s="20">
        <v>76.432572167169326</v>
      </c>
      <c r="L18" s="20">
        <v>77.963200684638423</v>
      </c>
      <c r="M18" s="22">
        <v>78.03954564577198</v>
      </c>
      <c r="N18" s="20">
        <v>79.594370860927157</v>
      </c>
      <c r="O18" s="20">
        <v>79.707198047986978</v>
      </c>
      <c r="P18" s="5" t="s">
        <v>36</v>
      </c>
      <c r="Q18">
        <f t="shared" si="0"/>
        <v>16</v>
      </c>
      <c r="R18">
        <f t="shared" si="1"/>
        <v>0.16631823639736798</v>
      </c>
      <c r="T18">
        <f t="shared" si="2"/>
        <v>17</v>
      </c>
      <c r="U18">
        <f t="shared" si="3"/>
        <v>0.141046020411775</v>
      </c>
    </row>
    <row r="19" spans="1:21" ht="13.5" x14ac:dyDescent="0.25">
      <c r="A19" s="5" t="s">
        <v>37</v>
      </c>
      <c r="B19" s="4" t="s">
        <v>25</v>
      </c>
      <c r="C19" s="19">
        <v>70.354388000661984</v>
      </c>
      <c r="D19" s="19">
        <v>69.457559742317827</v>
      </c>
      <c r="E19" s="19">
        <v>69.347183127672025</v>
      </c>
      <c r="F19" s="19">
        <v>70.536950201238469</v>
      </c>
      <c r="G19" s="19">
        <v>73.692211597277677</v>
      </c>
      <c r="H19" s="19">
        <v>73.54201695602967</v>
      </c>
      <c r="I19" s="19">
        <v>74.684473583696672</v>
      </c>
      <c r="J19" s="19">
        <v>72.790354519852372</v>
      </c>
      <c r="K19" s="19">
        <v>73.493725615410639</v>
      </c>
      <c r="L19" s="19">
        <v>75.404413667513836</v>
      </c>
      <c r="M19" s="19">
        <v>75.778468368677878</v>
      </c>
      <c r="N19" s="19">
        <v>76.424839135486565</v>
      </c>
      <c r="O19" s="19">
        <v>80.415025285847747</v>
      </c>
      <c r="P19" s="5" t="s">
        <v>37</v>
      </c>
      <c r="Q19">
        <f t="shared" si="0"/>
        <v>15</v>
      </c>
      <c r="R19">
        <f t="shared" si="1"/>
        <v>0.25452400182830387</v>
      </c>
      <c r="T19">
        <f t="shared" si="2"/>
        <v>22</v>
      </c>
      <c r="U19">
        <f t="shared" si="3"/>
        <v>-0.50539503603520153</v>
      </c>
    </row>
    <row r="20" spans="1:21" ht="13.5" x14ac:dyDescent="0.25">
      <c r="A20" s="5" t="s">
        <v>38</v>
      </c>
      <c r="B20" s="4" t="s">
        <v>25</v>
      </c>
      <c r="C20" s="20">
        <v>66.435464414957764</v>
      </c>
      <c r="D20" s="20">
        <v>65.769455822118189</v>
      </c>
      <c r="E20" s="22">
        <v>64.246771879483504</v>
      </c>
      <c r="F20" s="20">
        <v>64.554057929452242</v>
      </c>
      <c r="G20" s="20">
        <v>64.403409090909093</v>
      </c>
      <c r="H20" s="20">
        <v>65.997286295793771</v>
      </c>
      <c r="I20" s="20">
        <v>68.21382007822686</v>
      </c>
      <c r="J20" s="20">
        <v>68.016171569930279</v>
      </c>
      <c r="K20" s="20">
        <v>65.650697350753234</v>
      </c>
      <c r="L20" s="20">
        <v>65.326951571395156</v>
      </c>
      <c r="M20" s="20">
        <v>66.225296995819548</v>
      </c>
      <c r="N20" s="20">
        <v>65.701507152025201</v>
      </c>
      <c r="O20" s="20">
        <v>67.106443583702699</v>
      </c>
      <c r="P20" s="5" t="s">
        <v>38</v>
      </c>
      <c r="Q20">
        <f t="shared" si="0"/>
        <v>29</v>
      </c>
      <c r="R20">
        <f t="shared" si="1"/>
        <v>-1.4039225414068097</v>
      </c>
      <c r="T20">
        <f t="shared" si="2"/>
        <v>26</v>
      </c>
      <c r="U20">
        <f t="shared" si="3"/>
        <v>-0.94737105860719117</v>
      </c>
    </row>
    <row r="21" spans="1:21" ht="13.5" x14ac:dyDescent="0.25">
      <c r="A21" s="5" t="s">
        <v>39</v>
      </c>
      <c r="B21" s="4" t="s">
        <v>25</v>
      </c>
      <c r="C21" s="19">
        <v>90.679813181110532</v>
      </c>
      <c r="D21" s="19">
        <v>87.462813429664237</v>
      </c>
      <c r="E21" s="19">
        <v>87.599111956866466</v>
      </c>
      <c r="F21" s="21">
        <v>85.177474757988975</v>
      </c>
      <c r="G21" s="19">
        <v>81.994181964088682</v>
      </c>
      <c r="H21" s="19">
        <v>85.349005052067227</v>
      </c>
      <c r="I21" s="19">
        <v>84.158415841584173</v>
      </c>
      <c r="J21" s="19">
        <v>82.441240371321342</v>
      </c>
      <c r="K21" s="19">
        <v>85.162423178226518</v>
      </c>
      <c r="L21" s="19">
        <v>82.848052448900887</v>
      </c>
      <c r="M21" s="19">
        <v>83.943239423316712</v>
      </c>
      <c r="N21" s="19">
        <v>84.191176470588218</v>
      </c>
      <c r="O21" s="19">
        <v>86.194248885778237</v>
      </c>
      <c r="P21" s="5" t="s">
        <v>39</v>
      </c>
      <c r="Q21">
        <f t="shared" si="0"/>
        <v>6</v>
      </c>
      <c r="R21">
        <f t="shared" si="1"/>
        <v>0.97470092348650683</v>
      </c>
      <c r="T21">
        <f t="shared" si="2"/>
        <v>1</v>
      </c>
      <c r="U21">
        <f t="shared" si="3"/>
        <v>1.7869054852378945</v>
      </c>
    </row>
    <row r="22" spans="1:21" ht="13.5" x14ac:dyDescent="0.25">
      <c r="A22" s="5" t="s">
        <v>40</v>
      </c>
      <c r="B22" s="4" t="s">
        <v>25</v>
      </c>
      <c r="C22" s="20">
        <v>70.99073414112614</v>
      </c>
      <c r="D22" s="20">
        <v>71.448275862068968</v>
      </c>
      <c r="E22" s="20">
        <v>72.167648984937799</v>
      </c>
      <c r="F22" s="20">
        <v>70.18319646241315</v>
      </c>
      <c r="G22" s="20">
        <v>71.210268948655269</v>
      </c>
      <c r="H22" s="20">
        <v>74.671445639187567</v>
      </c>
      <c r="I22" s="20">
        <v>75.392670157068054</v>
      </c>
      <c r="J22" s="20">
        <v>74.957698815566829</v>
      </c>
      <c r="K22" s="20">
        <v>74.385581649371929</v>
      </c>
      <c r="L22" s="20">
        <v>75.40192926045016</v>
      </c>
      <c r="M22" s="20">
        <v>76.396866840731064</v>
      </c>
      <c r="N22" s="20">
        <v>76.888217522658621</v>
      </c>
      <c r="O22" s="20">
        <v>77.363184079601993</v>
      </c>
      <c r="P22" s="5" t="s">
        <v>40</v>
      </c>
      <c r="Q22">
        <f t="shared" si="0"/>
        <v>20</v>
      </c>
      <c r="R22">
        <f t="shared" si="1"/>
        <v>-0.12578064762844318</v>
      </c>
      <c r="T22">
        <f t="shared" si="2"/>
        <v>21</v>
      </c>
      <c r="U22">
        <f t="shared" si="3"/>
        <v>-0.4336279474480827</v>
      </c>
    </row>
    <row r="23" spans="1:21" ht="13.5" x14ac:dyDescent="0.25">
      <c r="A23" s="5" t="s">
        <v>41</v>
      </c>
      <c r="B23" s="4" t="s">
        <v>25</v>
      </c>
      <c r="C23" s="19">
        <v>67.278195062765846</v>
      </c>
      <c r="D23" s="19">
        <v>67.857727942916441</v>
      </c>
      <c r="E23" s="19">
        <v>67.915908032349591</v>
      </c>
      <c r="F23" s="19">
        <v>69.236640594863886</v>
      </c>
      <c r="G23" s="19">
        <v>69.396318569428544</v>
      </c>
      <c r="H23" s="19">
        <v>70.080179018726511</v>
      </c>
      <c r="I23" s="19">
        <v>70.713827789904286</v>
      </c>
      <c r="J23" s="19">
        <v>72.640758391206901</v>
      </c>
      <c r="K23" s="19">
        <v>73.0947494472438</v>
      </c>
      <c r="L23" s="19">
        <v>74.24123790217341</v>
      </c>
      <c r="M23" s="19">
        <v>73.795004533356718</v>
      </c>
      <c r="N23" s="19">
        <v>74.211099020674638</v>
      </c>
      <c r="O23" s="19">
        <v>78.254649499284696</v>
      </c>
      <c r="P23" s="5" t="s">
        <v>41</v>
      </c>
      <c r="Q23">
        <f t="shared" si="0"/>
        <v>17</v>
      </c>
      <c r="R23">
        <f t="shared" si="1"/>
        <v>-1.469084281114056E-2</v>
      </c>
      <c r="T23">
        <f t="shared" si="2"/>
        <v>24</v>
      </c>
      <c r="U23">
        <f t="shared" si="3"/>
        <v>-0.85232793473091861</v>
      </c>
    </row>
    <row r="24" spans="1:21" ht="13.5" x14ac:dyDescent="0.25">
      <c r="A24" s="5" t="s">
        <v>42</v>
      </c>
      <c r="B24" s="4" t="s">
        <v>25</v>
      </c>
      <c r="C24" s="20">
        <v>64.082521761760944</v>
      </c>
      <c r="D24" s="20">
        <v>65.400751927721018</v>
      </c>
      <c r="E24" s="20">
        <v>66.016471608149104</v>
      </c>
      <c r="F24" s="22">
        <v>65.809912685026447</v>
      </c>
      <c r="G24" s="22">
        <v>69.207048458149785</v>
      </c>
      <c r="H24" s="20">
        <v>69.473684210526315</v>
      </c>
      <c r="I24" s="20">
        <v>68.464217999029927</v>
      </c>
      <c r="J24" s="20">
        <v>68.218895051253597</v>
      </c>
      <c r="K24" s="20">
        <v>69.419976808167164</v>
      </c>
      <c r="L24" s="20">
        <v>68.261454584394485</v>
      </c>
      <c r="M24" s="20">
        <v>67.309546769527486</v>
      </c>
      <c r="N24" s="20">
        <v>66.882470119521912</v>
      </c>
      <c r="O24" s="20">
        <v>69.045458507000518</v>
      </c>
      <c r="P24" s="5" t="s">
        <v>42</v>
      </c>
      <c r="Q24">
        <f t="shared" si="0"/>
        <v>27</v>
      </c>
      <c r="R24">
        <f t="shared" si="1"/>
        <v>-1.1622925413966463</v>
      </c>
      <c r="T24">
        <f t="shared" si="2"/>
        <v>28</v>
      </c>
      <c r="U24">
        <f t="shared" si="3"/>
        <v>-1.2127358233077614</v>
      </c>
    </row>
    <row r="25" spans="1:21" ht="13.5" x14ac:dyDescent="0.25">
      <c r="A25" s="5" t="s">
        <v>43</v>
      </c>
      <c r="B25" s="4" t="s">
        <v>25</v>
      </c>
      <c r="C25" s="19">
        <v>57.142857142857139</v>
      </c>
      <c r="D25" s="19">
        <v>58.810572687224671</v>
      </c>
      <c r="E25" s="19">
        <v>60.256410256410263</v>
      </c>
      <c r="F25" s="19">
        <v>60.251046025104607</v>
      </c>
      <c r="G25" s="19">
        <v>61.649484536082483</v>
      </c>
      <c r="H25" s="19">
        <v>62.680412371134018</v>
      </c>
      <c r="I25" s="19">
        <v>62.839248434237987</v>
      </c>
      <c r="J25" s="19">
        <v>64.008620689655174</v>
      </c>
      <c r="K25" s="19">
        <v>65.100671140939596</v>
      </c>
      <c r="L25" s="19">
        <v>66.978922716627636</v>
      </c>
      <c r="M25" s="19">
        <v>67.804878048780495</v>
      </c>
      <c r="N25" s="19">
        <v>67.639257294429711</v>
      </c>
      <c r="O25" s="19">
        <v>68.637532133676089</v>
      </c>
      <c r="P25" s="5" t="s">
        <v>43</v>
      </c>
      <c r="Q25">
        <f t="shared" si="0"/>
        <v>28</v>
      </c>
      <c r="R25">
        <f t="shared" si="1"/>
        <v>-1.2131262139002532</v>
      </c>
      <c r="T25">
        <f t="shared" si="2"/>
        <v>29</v>
      </c>
      <c r="U25">
        <f t="shared" si="3"/>
        <v>-1.9953908813025971</v>
      </c>
    </row>
    <row r="26" spans="1:21" ht="13.5" x14ac:dyDescent="0.25">
      <c r="A26" s="5" t="s">
        <v>44</v>
      </c>
      <c r="B26" s="4" t="s">
        <v>25</v>
      </c>
      <c r="C26" s="20">
        <v>48.824069155358103</v>
      </c>
      <c r="D26" s="20">
        <v>49.07661710389241</v>
      </c>
      <c r="E26" s="20">
        <v>49.944206806769557</v>
      </c>
      <c r="F26" s="20">
        <v>49.903082887206942</v>
      </c>
      <c r="G26" s="20">
        <v>50.393114677832052</v>
      </c>
      <c r="H26" s="22">
        <v>50.23785498053914</v>
      </c>
      <c r="I26" s="20">
        <v>53.070394408387422</v>
      </c>
      <c r="J26" s="20">
        <v>53.758424053913942</v>
      </c>
      <c r="K26" s="20">
        <v>53.273495248152059</v>
      </c>
      <c r="L26" s="20">
        <v>51.89738107963656</v>
      </c>
      <c r="M26" s="20">
        <v>54.618259476775222</v>
      </c>
      <c r="N26" s="20">
        <v>55.364217421161058</v>
      </c>
      <c r="O26" s="20">
        <v>56.382812905907421</v>
      </c>
      <c r="P26" s="5" t="s">
        <v>44</v>
      </c>
      <c r="Q26">
        <f t="shared" si="0"/>
        <v>31</v>
      </c>
      <c r="R26">
        <f t="shared" si="1"/>
        <v>-2.7402458722132108</v>
      </c>
      <c r="T26">
        <f t="shared" si="2"/>
        <v>30</v>
      </c>
      <c r="U26">
        <f t="shared" si="3"/>
        <v>-2.9335834096659119</v>
      </c>
    </row>
    <row r="27" spans="1:21" ht="13.5" x14ac:dyDescent="0.25">
      <c r="A27" s="5" t="s">
        <v>45</v>
      </c>
      <c r="B27" s="4" t="s">
        <v>25</v>
      </c>
      <c r="C27" s="19">
        <v>72.810677275711768</v>
      </c>
      <c r="D27" s="19">
        <v>73.288184364438152</v>
      </c>
      <c r="E27" s="21">
        <v>75.419355638259518</v>
      </c>
      <c r="F27" s="21">
        <v>71.641718496260538</v>
      </c>
      <c r="G27" s="19">
        <v>76.312794686053635</v>
      </c>
      <c r="H27" s="19">
        <v>77.483304460982623</v>
      </c>
      <c r="I27" s="19">
        <v>84.875274089038882</v>
      </c>
      <c r="J27" s="19">
        <v>85.39286699634836</v>
      </c>
      <c r="K27" s="19">
        <v>77.696426441107747</v>
      </c>
      <c r="L27" s="19">
        <v>83.452125657795094</v>
      </c>
      <c r="M27" s="19">
        <v>83.130710579729126</v>
      </c>
      <c r="N27" s="19">
        <v>84.523317768279639</v>
      </c>
      <c r="O27" s="19">
        <v>86.319163153630711</v>
      </c>
      <c r="P27" s="5" t="s">
        <v>45</v>
      </c>
      <c r="Q27">
        <f t="shared" si="0"/>
        <v>3</v>
      </c>
      <c r="R27">
        <f t="shared" si="1"/>
        <v>0.99026709277164504</v>
      </c>
      <c r="T27">
        <f t="shared" si="2"/>
        <v>20</v>
      </c>
      <c r="U27">
        <f t="shared" si="3"/>
        <v>-0.22837484405366884</v>
      </c>
    </row>
    <row r="28" spans="1:21" ht="13.5" x14ac:dyDescent="0.25">
      <c r="A28" s="5" t="s">
        <v>47</v>
      </c>
      <c r="B28" s="4" t="s">
        <v>25</v>
      </c>
      <c r="C28" s="19">
        <v>77.258566978193144</v>
      </c>
      <c r="D28" s="19">
        <v>77.293934681181966</v>
      </c>
      <c r="E28" s="19">
        <v>78.873239436619713</v>
      </c>
      <c r="F28" s="19">
        <v>78.787878787878782</v>
      </c>
      <c r="G28" s="19">
        <v>79.139072847682129</v>
      </c>
      <c r="H28" s="19">
        <v>80.869565217391298</v>
      </c>
      <c r="I28" s="19">
        <v>81.501831501831504</v>
      </c>
      <c r="J28" s="19">
        <v>83.109404990403064</v>
      </c>
      <c r="K28" s="19">
        <v>84.980237154150188</v>
      </c>
      <c r="L28" s="19">
        <v>85.370741482965926</v>
      </c>
      <c r="M28" s="19">
        <v>85.91549295774648</v>
      </c>
      <c r="N28" s="19">
        <v>84.969939879759522</v>
      </c>
      <c r="O28" s="19">
        <v>85.462385646506974</v>
      </c>
      <c r="P28" s="5" t="s">
        <v>47</v>
      </c>
      <c r="Q28">
        <f t="shared" si="0"/>
        <v>7</v>
      </c>
      <c r="R28">
        <f t="shared" si="1"/>
        <v>0.8834999160121606</v>
      </c>
      <c r="T28">
        <f t="shared" si="2"/>
        <v>15</v>
      </c>
      <c r="U28">
        <f t="shared" si="3"/>
        <v>0.27325795295029959</v>
      </c>
    </row>
    <row r="29" spans="1:21" ht="13.5" x14ac:dyDescent="0.25">
      <c r="A29" s="5" t="s">
        <v>48</v>
      </c>
      <c r="B29" s="4" t="s">
        <v>25</v>
      </c>
      <c r="C29" s="20">
        <v>65.653896961690876</v>
      </c>
      <c r="D29" s="20">
        <v>66.227781435154711</v>
      </c>
      <c r="E29" s="20">
        <v>66.36304489264802</v>
      </c>
      <c r="F29" s="20">
        <v>67.331189710610929</v>
      </c>
      <c r="G29" s="20">
        <v>68.170103092783506</v>
      </c>
      <c r="H29" s="20">
        <v>70.300261096605752</v>
      </c>
      <c r="I29" s="20">
        <v>72.423025435073626</v>
      </c>
      <c r="J29" s="20">
        <v>72.827586206896555</v>
      </c>
      <c r="K29" s="20">
        <v>72.68223637650388</v>
      </c>
      <c r="L29" s="20">
        <v>72.67525035765378</v>
      </c>
      <c r="M29" s="20">
        <v>69.957081545064369</v>
      </c>
      <c r="N29" s="20">
        <v>73.441926345609076</v>
      </c>
      <c r="O29" s="20">
        <v>71.698113207547166</v>
      </c>
      <c r="P29" s="5" t="s">
        <v>48</v>
      </c>
      <c r="Q29">
        <f t="shared" si="0"/>
        <v>25</v>
      </c>
      <c r="R29">
        <f t="shared" si="1"/>
        <v>-0.83173244739287311</v>
      </c>
      <c r="T29">
        <f t="shared" si="2"/>
        <v>27</v>
      </c>
      <c r="U29">
        <f t="shared" si="3"/>
        <v>-1.0355162002033995</v>
      </c>
    </row>
    <row r="30" spans="1:21" ht="13.5" x14ac:dyDescent="0.25">
      <c r="A30" s="5" t="s">
        <v>49</v>
      </c>
      <c r="B30" s="4" t="s">
        <v>25</v>
      </c>
      <c r="C30" s="19">
        <v>82.658959537572258</v>
      </c>
      <c r="D30" s="19">
        <v>83.815028901734095</v>
      </c>
      <c r="E30" s="19">
        <v>82.558139534883722</v>
      </c>
      <c r="F30" s="19">
        <v>81.871345029239762</v>
      </c>
      <c r="G30" s="19">
        <v>83.333333333333343</v>
      </c>
      <c r="H30" s="19">
        <v>82.775125451962396</v>
      </c>
      <c r="I30" s="19">
        <v>82.695810564663049</v>
      </c>
      <c r="J30" s="19">
        <v>83.458646616541358</v>
      </c>
      <c r="K30" s="19">
        <v>86.378103119032474</v>
      </c>
      <c r="L30" s="19">
        <v>86.352040816326507</v>
      </c>
      <c r="M30" s="19">
        <v>84.314980793854033</v>
      </c>
      <c r="N30" s="19">
        <v>84.203901825047197</v>
      </c>
      <c r="O30" s="19">
        <v>82.663316582914575</v>
      </c>
      <c r="P30" s="5" t="s">
        <v>49</v>
      </c>
      <c r="Q30">
        <f t="shared" si="0"/>
        <v>12</v>
      </c>
      <c r="R30">
        <f t="shared" si="1"/>
        <v>0.53469442218234442</v>
      </c>
      <c r="T30">
        <f t="shared" si="2"/>
        <v>5</v>
      </c>
      <c r="U30">
        <f t="shared" si="3"/>
        <v>0.88231397854586846</v>
      </c>
    </row>
    <row r="31" spans="1:21" ht="13.5" x14ac:dyDescent="0.25">
      <c r="A31" s="5" t="s">
        <v>50</v>
      </c>
      <c r="B31" s="4" t="s">
        <v>25</v>
      </c>
      <c r="C31" s="22">
        <v>79.089376053962894</v>
      </c>
      <c r="D31" s="20">
        <v>79.404466501240705</v>
      </c>
      <c r="E31" s="22">
        <v>79.246949261400133</v>
      </c>
      <c r="F31" s="20">
        <v>78.599840891010345</v>
      </c>
      <c r="G31" s="20">
        <v>79.450895947089151</v>
      </c>
      <c r="H31" s="20">
        <v>79.280821917808225</v>
      </c>
      <c r="I31" s="20">
        <v>78.502415458937193</v>
      </c>
      <c r="J31" s="20">
        <v>79.402560455192045</v>
      </c>
      <c r="K31" s="20">
        <v>77.862967867846933</v>
      </c>
      <c r="L31" s="20">
        <v>78.074793190674768</v>
      </c>
      <c r="M31" s="20">
        <v>78.582802547770711</v>
      </c>
      <c r="N31" s="20">
        <v>77.845470183486242</v>
      </c>
      <c r="O31" s="20">
        <v>78.054845126456385</v>
      </c>
      <c r="P31" s="5" t="s">
        <v>50</v>
      </c>
      <c r="Q31">
        <f t="shared" si="0"/>
        <v>18</v>
      </c>
      <c r="R31">
        <f t="shared" si="1"/>
        <v>-3.9589429216254121E-2</v>
      </c>
      <c r="T31">
        <f t="shared" si="2"/>
        <v>11</v>
      </c>
      <c r="U31">
        <f t="shared" si="3"/>
        <v>0.4797365166939731</v>
      </c>
    </row>
    <row r="32" spans="1:21" ht="13.5" x14ac:dyDescent="0.25">
      <c r="A32" s="5" t="s">
        <v>51</v>
      </c>
      <c r="B32" s="4" t="s">
        <v>25</v>
      </c>
      <c r="C32" s="19">
        <v>82.468220338983045</v>
      </c>
      <c r="D32" s="19">
        <v>83.280839895013116</v>
      </c>
      <c r="E32" s="19">
        <v>84.434692823954578</v>
      </c>
      <c r="F32" s="19">
        <v>86.294416243654823</v>
      </c>
      <c r="G32" s="19">
        <v>86.224999999999994</v>
      </c>
      <c r="H32" s="19">
        <v>88.071376191640184</v>
      </c>
      <c r="I32" s="19">
        <v>88.011417697431028</v>
      </c>
      <c r="J32" s="19">
        <v>88.304093567251456</v>
      </c>
      <c r="K32" s="19">
        <v>87.893631910426876</v>
      </c>
      <c r="L32" s="19">
        <v>87.6</v>
      </c>
      <c r="M32" s="19">
        <v>90.242148165907437</v>
      </c>
      <c r="N32" s="19">
        <v>90.69306930693071</v>
      </c>
      <c r="O32" s="19">
        <v>88.962528677032878</v>
      </c>
      <c r="P32" s="5" t="s">
        <v>51</v>
      </c>
      <c r="Q32">
        <f t="shared" si="0"/>
        <v>2</v>
      </c>
      <c r="R32">
        <f t="shared" si="1"/>
        <v>1.3196696176166942</v>
      </c>
      <c r="T32">
        <f t="shared" si="2"/>
        <v>6</v>
      </c>
      <c r="U32">
        <f t="shared" si="3"/>
        <v>0.86080242046176758</v>
      </c>
    </row>
    <row r="33" spans="1:21" ht="13.5" x14ac:dyDescent="0.25">
      <c r="A33" s="5" t="s">
        <v>52</v>
      </c>
      <c r="B33" s="4" t="s">
        <v>25</v>
      </c>
      <c r="C33" s="20">
        <v>83.424807903402865</v>
      </c>
      <c r="D33" s="20">
        <v>82.239382239382223</v>
      </c>
      <c r="E33" s="22">
        <v>79.481522338665187</v>
      </c>
      <c r="F33" s="20">
        <v>81.853281853281857</v>
      </c>
      <c r="G33" s="20">
        <v>80.494216614090433</v>
      </c>
      <c r="H33" s="20">
        <v>77.515090543259547</v>
      </c>
      <c r="I33" s="20">
        <v>75.614366729678636</v>
      </c>
      <c r="J33" s="20">
        <v>74.589810517726576</v>
      </c>
      <c r="K33" s="20">
        <v>75.450251025902645</v>
      </c>
      <c r="L33" s="20">
        <v>74.031342465753411</v>
      </c>
      <c r="M33" s="20">
        <v>71.467032419816491</v>
      </c>
      <c r="N33" s="20">
        <v>70.171707692573833</v>
      </c>
      <c r="O33" s="20">
        <v>69.650619723369871</v>
      </c>
      <c r="P33" s="5" t="s">
        <v>52</v>
      </c>
      <c r="Q33">
        <f t="shared" si="0"/>
        <v>26</v>
      </c>
      <c r="R33">
        <f t="shared" si="1"/>
        <v>-1.0868804839851531</v>
      </c>
      <c r="T33">
        <f t="shared" si="2"/>
        <v>4</v>
      </c>
      <c r="U33">
        <f t="shared" si="3"/>
        <v>0.96868632218069461</v>
      </c>
    </row>
    <row r="34" spans="1:21" ht="13.5" x14ac:dyDescent="0.25">
      <c r="A34" s="12" t="s">
        <v>53</v>
      </c>
      <c r="B34" s="4" t="s">
        <v>25</v>
      </c>
      <c r="C34" s="19" t="s">
        <v>54</v>
      </c>
      <c r="D34" s="19" t="s">
        <v>54</v>
      </c>
      <c r="E34" s="19">
        <v>93.770073852873566</v>
      </c>
      <c r="F34" s="19">
        <v>92.704556534538355</v>
      </c>
      <c r="G34" s="19">
        <v>93.954281276423998</v>
      </c>
      <c r="H34" s="19">
        <v>92.134704543274665</v>
      </c>
      <c r="I34" s="19">
        <v>92.896861026685002</v>
      </c>
      <c r="J34" s="19">
        <v>92.910326583866365</v>
      </c>
      <c r="K34" s="19">
        <v>92.344912526267947</v>
      </c>
      <c r="L34" s="19">
        <v>92.342438088662334</v>
      </c>
      <c r="M34" s="19">
        <v>92.41987112619509</v>
      </c>
      <c r="N34" s="19">
        <v>92.391248319943173</v>
      </c>
      <c r="O34" s="19">
        <v>91.905017150834439</v>
      </c>
      <c r="P34" s="12" t="s">
        <v>53</v>
      </c>
      <c r="Q34">
        <f t="shared" si="0"/>
        <v>1</v>
      </c>
      <c r="R34">
        <f t="shared" si="1"/>
        <v>1.6863472957571697</v>
      </c>
    </row>
    <row r="35" spans="1:21" ht="13.5" x14ac:dyDescent="0.25">
      <c r="A35" s="5" t="s">
        <v>55</v>
      </c>
      <c r="B35" s="4" t="s">
        <v>25</v>
      </c>
      <c r="C35" s="22">
        <v>69.775156653151498</v>
      </c>
      <c r="D35" s="20">
        <v>67.317338490360783</v>
      </c>
      <c r="E35" s="20">
        <v>70.602251742419725</v>
      </c>
      <c r="F35" s="20">
        <v>72.86402632506757</v>
      </c>
      <c r="G35" s="22">
        <v>74.683694181326103</v>
      </c>
      <c r="H35" s="20">
        <v>74.893869414071304</v>
      </c>
      <c r="I35" s="20">
        <v>77.139278583930576</v>
      </c>
      <c r="J35" s="20">
        <v>78.546198275097424</v>
      </c>
      <c r="K35" s="22">
        <v>80.622450861839269</v>
      </c>
      <c r="L35" s="22">
        <v>82.097364849291907</v>
      </c>
      <c r="M35" s="20">
        <v>83.486290798728007</v>
      </c>
      <c r="N35" s="20">
        <v>84.916869638885956</v>
      </c>
      <c r="O35" s="20">
        <v>85.219672777665181</v>
      </c>
      <c r="P35" s="5" t="s">
        <v>55</v>
      </c>
      <c r="Q35">
        <f t="shared" si="0"/>
        <v>8</v>
      </c>
      <c r="R35">
        <f t="shared" si="1"/>
        <v>0.85325429500323891</v>
      </c>
      <c r="T35">
        <f t="shared" si="2"/>
        <v>23</v>
      </c>
      <c r="U35">
        <f t="shared" si="3"/>
        <v>-0.57072072088794534</v>
      </c>
    </row>
    <row r="36" spans="1:21" ht="13.5" x14ac:dyDescent="0.25">
      <c r="A36" s="5" t="s">
        <v>56</v>
      </c>
      <c r="B36" s="4" t="s">
        <v>25</v>
      </c>
      <c r="C36" s="19">
        <v>84.78964401294499</v>
      </c>
      <c r="D36" s="19">
        <v>84.26229508196721</v>
      </c>
      <c r="E36" s="19">
        <v>84.71760797342192</v>
      </c>
      <c r="F36" s="19">
        <v>83.666666666666671</v>
      </c>
      <c r="G36" s="21">
        <v>84.382284382284382</v>
      </c>
      <c r="H36" s="19">
        <v>84.674202127659584</v>
      </c>
      <c r="I36" s="19">
        <v>86.482851378614669</v>
      </c>
      <c r="J36" s="19">
        <v>87.675453611776788</v>
      </c>
      <c r="K36" s="19">
        <v>88.073713490959662</v>
      </c>
      <c r="L36" s="19">
        <v>87.097680955727327</v>
      </c>
      <c r="M36" s="19">
        <v>86.283497884344143</v>
      </c>
      <c r="N36" s="19">
        <v>87.061711079943905</v>
      </c>
      <c r="O36" s="19">
        <v>86.22608695652174</v>
      </c>
      <c r="P36" s="5" t="s">
        <v>56</v>
      </c>
      <c r="Q36">
        <f t="shared" si="0"/>
        <v>5</v>
      </c>
      <c r="R36">
        <f t="shared" si="1"/>
        <v>0.9786684190130458</v>
      </c>
      <c r="T36">
        <f t="shared" si="2"/>
        <v>2</v>
      </c>
      <c r="U36">
        <f t="shared" si="3"/>
        <v>1.1226124761272913</v>
      </c>
    </row>
    <row r="37" spans="1:21" ht="13.5" x14ac:dyDescent="0.25">
      <c r="A37" s="5" t="s">
        <v>57</v>
      </c>
      <c r="B37" s="4" t="s">
        <v>25</v>
      </c>
      <c r="C37" s="20">
        <v>77.483443708609272</v>
      </c>
      <c r="D37" s="20">
        <v>77.591973244147155</v>
      </c>
      <c r="E37" s="20">
        <v>77.56454989532449</v>
      </c>
      <c r="F37" s="20">
        <v>78.173318950017972</v>
      </c>
      <c r="G37" s="20">
        <v>79.083094555873927</v>
      </c>
      <c r="H37" s="20">
        <v>78.673506779039954</v>
      </c>
      <c r="I37" s="20">
        <v>80.250664641093792</v>
      </c>
      <c r="J37" s="20">
        <v>79.557818215890592</v>
      </c>
      <c r="K37" s="20">
        <v>80.922098569157399</v>
      </c>
      <c r="L37" s="20">
        <v>82.464368653522158</v>
      </c>
      <c r="M37" s="20">
        <v>82.477930376584254</v>
      </c>
      <c r="N37" s="20">
        <v>82.59809038269259</v>
      </c>
      <c r="O37" s="20">
        <v>83.546806752449527</v>
      </c>
      <c r="P37" s="5" t="s">
        <v>57</v>
      </c>
      <c r="Q37">
        <f t="shared" si="0"/>
        <v>10</v>
      </c>
      <c r="R37">
        <f t="shared" si="1"/>
        <v>0.64479039262007209</v>
      </c>
      <c r="T37">
        <f t="shared" si="2"/>
        <v>14</v>
      </c>
      <c r="U37">
        <f t="shared" si="3"/>
        <v>0.29861954031088944</v>
      </c>
    </row>
    <row r="38" spans="1:21" ht="13.5" x14ac:dyDescent="0.25">
      <c r="A38" s="5" t="s">
        <v>59</v>
      </c>
      <c r="B38" s="4" t="s">
        <v>25</v>
      </c>
      <c r="C38" s="20">
        <v>74.588031222896788</v>
      </c>
      <c r="D38" s="20">
        <v>74.146981627296597</v>
      </c>
      <c r="E38" s="20">
        <v>73.772666961521452</v>
      </c>
      <c r="F38" s="20">
        <v>73.219116321009921</v>
      </c>
      <c r="G38" s="20">
        <v>74.432607688744795</v>
      </c>
      <c r="H38" s="20">
        <v>74.844868735083537</v>
      </c>
      <c r="I38" s="20">
        <v>75.715695952615988</v>
      </c>
      <c r="J38" s="20">
        <v>74.743326488706359</v>
      </c>
      <c r="K38" s="20">
        <v>75.655823714585523</v>
      </c>
      <c r="L38" s="20">
        <v>75.276752767527682</v>
      </c>
      <c r="M38" s="20">
        <v>75.700934579439249</v>
      </c>
      <c r="N38" s="20">
        <v>77.376715810879517</v>
      </c>
      <c r="O38" s="20">
        <v>77.78485085625077</v>
      </c>
      <c r="P38" s="5" t="s">
        <v>59</v>
      </c>
      <c r="Q38">
        <f t="shared" si="0"/>
        <v>19</v>
      </c>
      <c r="R38">
        <f t="shared" si="1"/>
        <v>-7.3234717206905928E-2</v>
      </c>
      <c r="T38">
        <f t="shared" si="2"/>
        <v>19</v>
      </c>
      <c r="U38">
        <f t="shared" si="3"/>
        <v>-2.7924947264395157E-2</v>
      </c>
    </row>
    <row r="39" spans="1:21" ht="13.5" x14ac:dyDescent="0.25">
      <c r="A39" s="5" t="s">
        <v>60</v>
      </c>
      <c r="B39" s="4" t="s">
        <v>25</v>
      </c>
      <c r="C39" s="21">
        <v>75.478965040489825</v>
      </c>
      <c r="D39" s="19">
        <v>75.337639459776867</v>
      </c>
      <c r="E39" s="19">
        <v>74.627882089697437</v>
      </c>
      <c r="F39" s="19">
        <v>73.836307214895271</v>
      </c>
      <c r="G39" s="19">
        <v>74.014888337468989</v>
      </c>
      <c r="H39" s="19">
        <v>73.87122899372342</v>
      </c>
      <c r="I39" s="19">
        <v>73.556546076500467</v>
      </c>
      <c r="J39" s="19">
        <v>74.121804198711288</v>
      </c>
      <c r="K39" s="19">
        <v>74.42633163742083</v>
      </c>
      <c r="L39" s="19">
        <v>74.766259118462969</v>
      </c>
      <c r="M39" s="19">
        <v>73.747736873868448</v>
      </c>
      <c r="N39" s="19">
        <v>73.352941176470594</v>
      </c>
      <c r="O39" s="19">
        <v>73.715281138101233</v>
      </c>
      <c r="P39" s="5" t="s">
        <v>60</v>
      </c>
      <c r="Q39">
        <f t="shared" si="0"/>
        <v>23</v>
      </c>
      <c r="R39">
        <f t="shared" si="1"/>
        <v>-0.58036342427503629</v>
      </c>
      <c r="T39">
        <f t="shared" si="2"/>
        <v>18</v>
      </c>
      <c r="U39">
        <f t="shared" si="3"/>
        <v>7.255452789329396E-2</v>
      </c>
    </row>
    <row r="40" spans="1:21" ht="13.5" x14ac:dyDescent="0.25">
      <c r="A40" s="5" t="s">
        <v>30</v>
      </c>
      <c r="B40" s="4" t="s">
        <v>25</v>
      </c>
      <c r="C40" s="20">
        <v>46.978986886820991</v>
      </c>
      <c r="D40" s="20">
        <v>46.706066367925757</v>
      </c>
      <c r="E40" s="20">
        <v>48.890861512570858</v>
      </c>
      <c r="F40" s="20">
        <v>50.943361336146552</v>
      </c>
      <c r="G40" s="20">
        <v>52.062042403904819</v>
      </c>
      <c r="H40" s="20">
        <v>55.554861473926501</v>
      </c>
      <c r="I40" s="20">
        <v>56.745674140827042</v>
      </c>
      <c r="J40" s="20">
        <v>58.038325732209159</v>
      </c>
      <c r="K40" s="20">
        <v>61.814822144917827</v>
      </c>
      <c r="L40" s="20">
        <v>61.78297825192314</v>
      </c>
      <c r="M40" s="20">
        <v>66.013364335112442</v>
      </c>
      <c r="N40" s="20">
        <v>68.765170786647772</v>
      </c>
      <c r="O40" s="20">
        <v>69.639371368643438</v>
      </c>
      <c r="P40" s="5" t="s">
        <v>30</v>
      </c>
    </row>
    <row r="41" spans="1:21" ht="13.5" x14ac:dyDescent="0.25">
      <c r="A41" s="5" t="s">
        <v>46</v>
      </c>
      <c r="B41" s="4" t="s">
        <v>25</v>
      </c>
      <c r="C41" s="22">
        <v>46.106568187813252</v>
      </c>
      <c r="D41" s="20">
        <v>46.158840639933523</v>
      </c>
      <c r="E41" s="20">
        <v>47.726467162894323</v>
      </c>
      <c r="F41" s="20">
        <v>47.235276472352773</v>
      </c>
      <c r="G41" s="20">
        <v>49.985318586669273</v>
      </c>
      <c r="H41" s="20">
        <v>49.478598852917479</v>
      </c>
      <c r="I41" s="20">
        <v>51.788414288414288</v>
      </c>
      <c r="J41" s="20">
        <v>52.648917671015667</v>
      </c>
      <c r="K41" s="20">
        <v>52.439670536101353</v>
      </c>
      <c r="L41" s="20">
        <v>52.706975386710774</v>
      </c>
      <c r="M41" s="20">
        <v>53.791547176907507</v>
      </c>
      <c r="N41" s="20">
        <v>53.435924023188953</v>
      </c>
      <c r="O41" s="20">
        <v>56.674153140846059</v>
      </c>
      <c r="P41" s="5" t="s">
        <v>46</v>
      </c>
    </row>
    <row r="42" spans="1:21" ht="13.5" x14ac:dyDescent="0.25">
      <c r="A42" s="5" t="s">
        <v>58</v>
      </c>
      <c r="B42" s="4" t="s">
        <v>25</v>
      </c>
      <c r="C42" s="21">
        <v>29.35956790123457</v>
      </c>
      <c r="D42" s="19">
        <v>30.89824822959374</v>
      </c>
      <c r="E42" s="19">
        <v>32.458662832494603</v>
      </c>
      <c r="F42" s="19">
        <v>31.033287101248259</v>
      </c>
      <c r="G42" s="19">
        <v>28.0314371257485</v>
      </c>
      <c r="H42" s="19">
        <v>28.165374677002589</v>
      </c>
      <c r="I42" s="19">
        <v>29.69608202123764</v>
      </c>
      <c r="J42" s="19">
        <v>30.348078317621461</v>
      </c>
      <c r="K42" s="19">
        <v>31.535714285714288</v>
      </c>
      <c r="L42" s="19">
        <v>34.851621808143548</v>
      </c>
      <c r="M42" s="19">
        <v>35.676037483266398</v>
      </c>
      <c r="N42" s="19">
        <v>37.516129032258057</v>
      </c>
      <c r="O42" s="19">
        <v>39.606126914660827</v>
      </c>
      <c r="P42" s="5" t="s">
        <v>58</v>
      </c>
    </row>
    <row r="43" spans="1:21" ht="13.5" x14ac:dyDescent="0.25">
      <c r="A43" s="12" t="s">
        <v>61</v>
      </c>
      <c r="B43" s="4" t="s">
        <v>25</v>
      </c>
      <c r="C43" s="20" t="s">
        <v>54</v>
      </c>
      <c r="D43" s="20">
        <v>67.855467942148081</v>
      </c>
      <c r="E43" s="20">
        <v>69.956914061672734</v>
      </c>
      <c r="F43" s="20">
        <v>70.750608660420241</v>
      </c>
      <c r="G43" s="20">
        <v>71.976689909212936</v>
      </c>
      <c r="H43" s="20">
        <v>72.633003810251509</v>
      </c>
      <c r="I43" s="20">
        <v>73.093942687334675</v>
      </c>
      <c r="J43" s="20">
        <v>73.488983746411066</v>
      </c>
      <c r="K43" s="20">
        <v>73.52936656851405</v>
      </c>
      <c r="L43" s="20">
        <v>75.096889263933093</v>
      </c>
      <c r="M43" s="20" t="s">
        <v>54</v>
      </c>
      <c r="N43" s="20">
        <v>72.557128852935421</v>
      </c>
      <c r="O43" s="20" t="s">
        <v>54</v>
      </c>
      <c r="P43" s="16"/>
    </row>
    <row r="44" spans="1:21" ht="13.5" x14ac:dyDescent="0.25">
      <c r="A44" s="12" t="s">
        <v>62</v>
      </c>
      <c r="B44" s="4" t="s">
        <v>25</v>
      </c>
      <c r="C44" s="19">
        <v>87.967969639701991</v>
      </c>
      <c r="D44" s="19" t="s">
        <v>54</v>
      </c>
      <c r="E44" s="19" t="s">
        <v>54</v>
      </c>
      <c r="F44" s="19" t="s">
        <v>54</v>
      </c>
      <c r="G44" s="19" t="s">
        <v>54</v>
      </c>
      <c r="H44" s="19" t="s">
        <v>54</v>
      </c>
      <c r="I44" s="19" t="s">
        <v>54</v>
      </c>
      <c r="J44" s="19" t="s">
        <v>54</v>
      </c>
      <c r="K44" s="19" t="s">
        <v>54</v>
      </c>
      <c r="L44" s="19" t="s">
        <v>54</v>
      </c>
      <c r="M44" s="19">
        <v>83.189108206786116</v>
      </c>
      <c r="N44" s="19" t="s">
        <v>54</v>
      </c>
      <c r="O44" s="19" t="s">
        <v>54</v>
      </c>
      <c r="P44" s="17"/>
    </row>
    <row r="45" spans="1:21" ht="13.5" x14ac:dyDescent="0.25">
      <c r="A45" s="12" t="s">
        <v>63</v>
      </c>
      <c r="B45" s="4" t="s">
        <v>25</v>
      </c>
      <c r="C45" s="20" t="s">
        <v>54</v>
      </c>
      <c r="D45" s="20" t="s">
        <v>54</v>
      </c>
      <c r="E45" s="20" t="s">
        <v>54</v>
      </c>
      <c r="F45" s="20" t="s">
        <v>54</v>
      </c>
      <c r="G45" s="20" t="s">
        <v>54</v>
      </c>
      <c r="H45" s="20" t="s">
        <v>54</v>
      </c>
      <c r="I45" s="20" t="s">
        <v>54</v>
      </c>
      <c r="J45" s="20" t="s">
        <v>54</v>
      </c>
      <c r="K45" s="20" t="s">
        <v>54</v>
      </c>
      <c r="L45" s="20" t="s">
        <v>54</v>
      </c>
      <c r="M45" s="20">
        <v>33.160598193146228</v>
      </c>
      <c r="N45" s="20" t="s">
        <v>54</v>
      </c>
      <c r="O45" s="20" t="s">
        <v>54</v>
      </c>
      <c r="P45" s="16"/>
    </row>
    <row r="46" spans="1:21" ht="13.5" x14ac:dyDescent="0.25">
      <c r="A46" s="5" t="s">
        <v>64</v>
      </c>
      <c r="B46" s="4" t="s">
        <v>25</v>
      </c>
      <c r="C46" s="19">
        <v>83.320418280874435</v>
      </c>
      <c r="D46" s="19">
        <v>82.521526303680417</v>
      </c>
      <c r="E46" s="19">
        <v>83.958467553967324</v>
      </c>
      <c r="F46" s="19">
        <v>83.884606878000639</v>
      </c>
      <c r="G46" s="19">
        <v>85.362449664086299</v>
      </c>
      <c r="H46" s="19">
        <v>85.820960816909789</v>
      </c>
      <c r="I46" s="19">
        <v>85.806240625745772</v>
      </c>
      <c r="J46" s="19">
        <v>86.204158793740177</v>
      </c>
      <c r="K46" s="19">
        <v>84.945319615575798</v>
      </c>
      <c r="L46" s="19">
        <v>84.11357531580316</v>
      </c>
      <c r="M46" s="19">
        <v>84.356030687319901</v>
      </c>
      <c r="N46" s="19">
        <v>84.996205500046756</v>
      </c>
      <c r="O46" s="19">
        <v>84.975975804202804</v>
      </c>
      <c r="P46" s="17"/>
    </row>
    <row r="47" spans="1:21" ht="13.5" x14ac:dyDescent="0.25">
      <c r="A47" s="12" t="s">
        <v>65</v>
      </c>
      <c r="B47" s="4" t="s">
        <v>25</v>
      </c>
      <c r="C47" s="20" t="s">
        <v>54</v>
      </c>
      <c r="D47" s="20">
        <v>71.555083951557805</v>
      </c>
      <c r="E47" s="20">
        <v>71.853941262966387</v>
      </c>
      <c r="F47" s="20">
        <v>67.965024622535722</v>
      </c>
      <c r="G47" s="20">
        <v>65.854353911509179</v>
      </c>
      <c r="H47" s="20">
        <v>68.944323860987595</v>
      </c>
      <c r="I47" s="20">
        <v>71.015280018551124</v>
      </c>
      <c r="J47" s="20">
        <v>69.234111441336822</v>
      </c>
      <c r="K47" s="20">
        <v>68.823374018540719</v>
      </c>
      <c r="L47" s="20">
        <v>67.043359524954937</v>
      </c>
      <c r="M47" s="20">
        <v>64.730182699567663</v>
      </c>
      <c r="N47" s="20">
        <v>65.432751839604506</v>
      </c>
      <c r="O47" s="20">
        <v>66.312149655153064</v>
      </c>
      <c r="P47" s="16"/>
    </row>
    <row r="48" spans="1:21" ht="13.5" x14ac:dyDescent="0.25">
      <c r="A48" s="12" t="s">
        <v>66</v>
      </c>
      <c r="B48" s="4" t="s">
        <v>25</v>
      </c>
      <c r="C48" s="19">
        <v>74.515320149628664</v>
      </c>
      <c r="D48" s="19">
        <v>74.367355677695883</v>
      </c>
      <c r="E48" s="19">
        <v>74.748045522373104</v>
      </c>
      <c r="F48" s="19">
        <v>74.732803718255354</v>
      </c>
      <c r="G48" s="19">
        <v>76.534163334543493</v>
      </c>
      <c r="H48" s="19">
        <v>76.096886215715202</v>
      </c>
      <c r="I48" s="19">
        <v>76.593769747796543</v>
      </c>
      <c r="J48" s="19">
        <v>76.885547356817796</v>
      </c>
      <c r="K48" s="19">
        <v>77.397528555077926</v>
      </c>
      <c r="L48" s="19">
        <v>77.490186220397533</v>
      </c>
      <c r="M48" s="19">
        <v>77.734967308559575</v>
      </c>
      <c r="N48" s="19">
        <v>78.119875332128046</v>
      </c>
      <c r="O48" s="19">
        <v>78.838921595227418</v>
      </c>
      <c r="P48" s="17"/>
    </row>
    <row r="49" spans="1:16" ht="13.5" x14ac:dyDescent="0.25">
      <c r="A49" s="12" t="s">
        <v>67</v>
      </c>
      <c r="B49" s="4" t="s">
        <v>25</v>
      </c>
      <c r="C49" s="20">
        <v>74.147175331425046</v>
      </c>
      <c r="D49" s="20">
        <v>73.995915604816474</v>
      </c>
      <c r="E49" s="20">
        <v>74.485682118721769</v>
      </c>
      <c r="F49" s="20">
        <v>74.476613003071677</v>
      </c>
      <c r="G49" s="20">
        <v>76.532798575050023</v>
      </c>
      <c r="H49" s="20">
        <v>76.036217753739294</v>
      </c>
      <c r="I49" s="20">
        <v>76.744579155031232</v>
      </c>
      <c r="J49" s="20">
        <v>77.105225478472789</v>
      </c>
      <c r="K49" s="20">
        <v>78.051505186199691</v>
      </c>
      <c r="L49" s="20">
        <v>78.198899167009714</v>
      </c>
      <c r="M49" s="20">
        <v>78.468686155983676</v>
      </c>
      <c r="N49" s="20">
        <v>78.988380536175697</v>
      </c>
      <c r="O49" s="20">
        <v>79.800121804641321</v>
      </c>
      <c r="P49" s="16"/>
    </row>
    <row r="50" spans="1:16" ht="13.5" x14ac:dyDescent="0.25">
      <c r="A50" s="5" t="s">
        <v>68</v>
      </c>
      <c r="B50" s="4" t="s">
        <v>25</v>
      </c>
      <c r="C50" s="19">
        <v>68.692816687664561</v>
      </c>
      <c r="D50" s="19">
        <v>68.554995462612411</v>
      </c>
      <c r="E50" s="19">
        <v>68.882087704110191</v>
      </c>
      <c r="F50" s="19">
        <v>68.450067867113205</v>
      </c>
      <c r="G50" s="19">
        <v>69.892245155095139</v>
      </c>
      <c r="H50" s="19">
        <v>69.452256734748502</v>
      </c>
      <c r="I50" s="19">
        <v>70.003797232541729</v>
      </c>
      <c r="J50" s="19">
        <v>70.222251871724112</v>
      </c>
      <c r="K50" s="19">
        <v>70.757151486616692</v>
      </c>
      <c r="L50" s="19">
        <v>71.13973385316396</v>
      </c>
      <c r="M50" s="19">
        <v>71.238829870834337</v>
      </c>
      <c r="N50" s="19">
        <v>71.646513679610933</v>
      </c>
      <c r="O50" s="19">
        <v>72.392996754576444</v>
      </c>
      <c r="P50" s="17"/>
    </row>
    <row r="51" spans="1:16" ht="13.5" x14ac:dyDescent="0.25">
      <c r="A51" s="12" t="s">
        <v>69</v>
      </c>
      <c r="B51" s="4" t="s">
        <v>25</v>
      </c>
      <c r="C51" s="20">
        <v>71.727420859494501</v>
      </c>
      <c r="D51" s="20">
        <v>71.937528165763396</v>
      </c>
      <c r="E51" s="20">
        <v>71.859086153863842</v>
      </c>
      <c r="F51" s="20">
        <v>71.368203947704075</v>
      </c>
      <c r="G51" s="20">
        <v>72.551813411688855</v>
      </c>
      <c r="H51" s="20">
        <v>72.275967407531269</v>
      </c>
      <c r="I51" s="20">
        <v>72.256985301367621</v>
      </c>
      <c r="J51" s="20">
        <v>72.898896907266248</v>
      </c>
      <c r="K51" s="20">
        <v>73.476941507912457</v>
      </c>
      <c r="L51" s="20">
        <v>73.981931459408401</v>
      </c>
      <c r="M51" s="20">
        <v>73.738858159080891</v>
      </c>
      <c r="N51" s="20">
        <v>73.887029359567151</v>
      </c>
      <c r="O51" s="20">
        <v>74.536370418336276</v>
      </c>
      <c r="P51" s="16"/>
    </row>
    <row r="52" spans="1:16" ht="13.5" x14ac:dyDescent="0.25">
      <c r="A52" s="5" t="s">
        <v>70</v>
      </c>
      <c r="B52" s="4" t="s">
        <v>25</v>
      </c>
      <c r="C52" s="19">
        <v>66.103459179357188</v>
      </c>
      <c r="D52" s="19">
        <v>66.15336039660491</v>
      </c>
      <c r="E52" s="19">
        <v>66.445215627978612</v>
      </c>
      <c r="F52" s="19">
        <v>66.047490838744366</v>
      </c>
      <c r="G52" s="19">
        <v>67.105047511598741</v>
      </c>
      <c r="H52" s="19">
        <v>66.959804067189424</v>
      </c>
      <c r="I52" s="19">
        <v>67.498922537954471</v>
      </c>
      <c r="J52" s="19">
        <v>68.067757394038495</v>
      </c>
      <c r="K52" s="19">
        <v>68.590699394680357</v>
      </c>
      <c r="L52" s="19">
        <v>69.084279118676676</v>
      </c>
      <c r="M52" s="19">
        <v>69.197849262390207</v>
      </c>
      <c r="N52" s="19">
        <v>69.384001909611456</v>
      </c>
      <c r="O52" s="19">
        <v>70.300718008794178</v>
      </c>
      <c r="P52" s="17"/>
    </row>
    <row r="53" spans="1:16" x14ac:dyDescent="0.2">
      <c r="A53" s="13" t="s">
        <v>115</v>
      </c>
    </row>
  </sheetData>
  <mergeCells count="9">
    <mergeCell ref="A6:B6"/>
    <mergeCell ref="C6:O6"/>
    <mergeCell ref="A7:B7"/>
    <mergeCell ref="A3:B3"/>
    <mergeCell ref="C3:O3"/>
    <mergeCell ref="A4:B4"/>
    <mergeCell ref="C4:O4"/>
    <mergeCell ref="A5:B5"/>
    <mergeCell ref="C5:O5"/>
  </mergeCells>
  <hyperlinks>
    <hyperlink ref="A2" r:id="rId1" tooltip="Click once to display linked information. Click and hold to select this cell." display="http://stats.oecd.org/OECDStat_Metadata/ShowMetadata.ashx?Dataset=LFS_SEXAGE_I_R&amp;ShowOnWeb=true&amp;Lang=en"/>
    <hyperlink ref="A4" r:id="rId2" tooltip="Click once to display linked information. Click and hold to select this cell." display="http://stats.oecd.org/OECDStat_Metadata/ShowMetadata.ashx?Dataset=LFS_SEXAGE_I_R&amp;Coords=[SEX]&amp;ShowOnWeb=true&amp;Lang=en"/>
    <hyperlink ref="A9" r:id="rId3" tooltip="Click once to display linked information. Click and hold to select this cell." display="http://stats.oecd.org/OECDStat_Metadata/ShowMetadata.ashx?Dataset=LFS_SEXAGE_I_R&amp;Coords=[COUNTRY].[AUS]&amp;ShowOnWeb=true&amp;Lang=en"/>
    <hyperlink ref="D9" r:id="rId4" tooltip="Click once to display linked information. Click and hold to select this cell." display="http://stats.oecd.org/OECDStat_Metadata/ShowMetadata.ashx?Dataset=LFS_SEXAGE_I_R&amp;Coords=[SERIES].[LFPR],[SEX].[WOMEN],[AGE].[3034],[FREQUENCY].[A],[COUNTRY].[AUS],[TIME].[2001]&amp;ShowOnWeb=true"/>
    <hyperlink ref="A10" r:id="rId5" tooltip="Click once to display linked information. Click and hold to select this cell." display="http://stats.oecd.org/OECDStat_Metadata/ShowMetadata.ashx?Dataset=LFS_SEXAGE_I_R&amp;Coords=[COUNTRY].[AUT]&amp;ShowOnWeb=true&amp;Lang=en"/>
    <hyperlink ref="C10" r:id="rId6" tooltip="Click once to display linked information. Click and hold to select this cell." display="http://stats.oecd.org/OECDStat_Metadata/ShowMetadata.ashx?Dataset=LFS_SEXAGE_I_R&amp;Coords=[SERIES].[LFPR],[SEX].[WOMEN],[AGE].[3034],[FREQUENCY].[A],[COUNTRY].[AUT],[TIME].[2000]&amp;ShowOnWeb=true"/>
    <hyperlink ref="F10" r:id="rId7" tooltip="Click once to display linked information. Click and hold to select this cell." display="http://stats.oecd.org/OECDStat_Metadata/ShowMetadata.ashx?Dataset=LFS_SEXAGE_I_R&amp;Coords=[SERIES].[LFPR],[SEX].[WOMEN],[AGE].[3034],[FREQUENCY].[A],[COUNTRY].[AUT],[TIME].[2003]&amp;ShowOnWeb=true"/>
    <hyperlink ref="A11" r:id="rId8" tooltip="Click once to display linked information. Click and hold to select this cell." display="http://stats.oecd.org/OECDStat_Metadata/ShowMetadata.ashx?Dataset=LFS_SEXAGE_I_R&amp;Coords=[COUNTRY].[BEL]&amp;ShowOnWeb=true&amp;Lang=en"/>
    <hyperlink ref="A12" r:id="rId9" tooltip="Click once to display linked information. Click and hold to select this cell." display="http://stats.oecd.org/OECDStat_Metadata/ShowMetadata.ashx?Dataset=LFS_SEXAGE_I_R&amp;Coords=[COUNTRY].[CAN]&amp;ShowOnWeb=true&amp;Lang=en"/>
    <hyperlink ref="A40" r:id="rId10" tooltip="Click once to display linked information. Click and hold to select this cell." display="http://stats.oecd.org/OECDStat_Metadata/ShowMetadata.ashx?Dataset=LFS_SEXAGE_I_R&amp;Coords=[COUNTRY].[CHL]&amp;ShowOnWeb=true&amp;Lang=en"/>
    <hyperlink ref="A13" r:id="rId11" tooltip="Click once to display linked information. Click and hold to select this cell." display="http://stats.oecd.org/OECDStat_Metadata/ShowMetadata.ashx?Dataset=LFS_SEXAGE_I_R&amp;Coords=[COUNTRY].[CZE]&amp;ShowOnWeb=true&amp;Lang=en"/>
    <hyperlink ref="A14" r:id="rId12" tooltip="Click once to display linked information. Click and hold to select this cell." display="http://stats.oecd.org/OECDStat_Metadata/ShowMetadata.ashx?Dataset=LFS_SEXAGE_I_R&amp;Coords=[COUNTRY].[DNK]&amp;ShowOnWeb=true&amp;Lang=en"/>
    <hyperlink ref="A15" r:id="rId13" tooltip="Click once to display linked information. Click and hold to select this cell." display="http://stats.oecd.org/OECDStat_Metadata/ShowMetadata.ashx?Dataset=LFS_SEXAGE_I_R&amp;Coords=[COUNTRY].[EST]&amp;ShowOnWeb=true&amp;Lang=en"/>
    <hyperlink ref="C15" r:id="rId14" tooltip="Click once to display linked information. Click and hold to select this cell." display="http://stats.oecd.org/OECDStat_Metadata/ShowMetadata.ashx?Dataset=LFS_SEXAGE_I_R&amp;Coords=[SERIES].[LFPR],[SEX].[WOMEN],[AGE].[3034],[FREQUENCY].[A],[COUNTRY].[EST],[TIME].[2000]&amp;ShowOnWeb=true"/>
    <hyperlink ref="A16" r:id="rId15" tooltip="Click once to display linked information. Click and hold to select this cell." display="http://stats.oecd.org/OECDStat_Metadata/ShowMetadata.ashx?Dataset=LFS_SEXAGE_I_R&amp;Coords=[COUNTRY].[FIN]&amp;ShowOnWeb=true&amp;Lang=en"/>
    <hyperlink ref="A17" r:id="rId16" tooltip="Click once to display linked information. Click and hold to select this cell." display="http://stats.oecd.org/OECDStat_Metadata/ShowMetadata.ashx?Dataset=LFS_SEXAGE_I_R&amp;Coords=[COUNTRY].[FRA]&amp;ShowOnWeb=true&amp;Lang=en"/>
    <hyperlink ref="E17" r:id="rId17" tooltip="Click once to display linked information. Click and hold to select this cell." display="http://stats.oecd.org/OECDStat_Metadata/ShowMetadata.ashx?Dataset=LFS_SEXAGE_I_R&amp;Coords=[SERIES].[LFPR],[SEX].[WOMEN],[AGE].[3034],[FREQUENCY].[A],[COUNTRY].[FRA],[TIME].[2002]&amp;ShowOnWeb=true"/>
    <hyperlink ref="A18" r:id="rId18" tooltip="Click once to display linked information. Click and hold to select this cell." display="http://stats.oecd.org/OECDStat_Metadata/ShowMetadata.ashx?Dataset=LFS_SEXAGE_I_R&amp;Coords=[COUNTRY].[DEU]&amp;ShowOnWeb=true&amp;Lang=en"/>
    <hyperlink ref="G18" r:id="rId19" tooltip="Click once to display linked information. Click and hold to select this cell." display="http://stats.oecd.org/OECDStat_Metadata/ShowMetadata.ashx?Dataset=LFS_SEXAGE_I_R&amp;Coords=[SERIES].[LFPR],[SEX].[WOMEN],[AGE].[3034],[FREQUENCY].[A],[COUNTRY].[DEU],[TIME].[2004]&amp;ShowOnWeb=true"/>
    <hyperlink ref="M18" r:id="rId20" tooltip="Click once to display linked information. Click and hold to select this cell." display="http://stats.oecd.org/OECDStat_Metadata/ShowMetadata.ashx?Dataset=LFS_SEXAGE_I_R&amp;Coords=[SERIES].[LFPR],[SEX].[WOMEN],[AGE].[3034],[FREQUENCY].[A],[COUNTRY].[DEU],[TIME].[2010]&amp;ShowOnWeb=true"/>
    <hyperlink ref="A19" r:id="rId21" tooltip="Click once to display linked information. Click and hold to select this cell." display="http://stats.oecd.org/OECDStat_Metadata/ShowMetadata.ashx?Dataset=LFS_SEXAGE_I_R&amp;Coords=[COUNTRY].[GRC]&amp;ShowOnWeb=true&amp;Lang=en"/>
    <hyperlink ref="A20" r:id="rId22" tooltip="Click once to display linked information. Click and hold to select this cell." display="http://stats.oecd.org/OECDStat_Metadata/ShowMetadata.ashx?Dataset=LFS_SEXAGE_I_R&amp;Coords=[COUNTRY].[HUN]&amp;ShowOnWeb=true&amp;Lang=en"/>
    <hyperlink ref="E20" r:id="rId23" tooltip="Click once to display linked information. Click and hold to select this cell." display="http://stats.oecd.org/OECDStat_Metadata/ShowMetadata.ashx?Dataset=LFS_SEXAGE_I_R&amp;Coords=[SERIES].[LFPR],[SEX].[WOMEN],[AGE].[3034],[FREQUENCY].[A],[COUNTRY].[HUN],[TIME].[2002]&amp;ShowOnWeb=true"/>
    <hyperlink ref="A21" r:id="rId24" tooltip="Click once to display linked information. Click and hold to select this cell." display="http://stats.oecd.org/OECDStat_Metadata/ShowMetadata.ashx?Dataset=LFS_SEXAGE_I_R&amp;Coords=[COUNTRY].[ISL]&amp;ShowOnWeb=true&amp;Lang=en"/>
    <hyperlink ref="F21" r:id="rId25" tooltip="Click once to display linked information. Click and hold to select this cell." display="http://stats.oecd.org/OECDStat_Metadata/ShowMetadata.ashx?Dataset=LFS_SEXAGE_I_R&amp;Coords=[SERIES].[LFPR],[SEX].[WOMEN],[AGE].[3034],[FREQUENCY].[A],[COUNTRY].[ISL],[TIME].[2003]&amp;ShowOnWeb=true"/>
    <hyperlink ref="A22" r:id="rId26" tooltip="Click once to display linked information. Click and hold to select this cell." display="http://stats.oecd.org/OECDStat_Metadata/ShowMetadata.ashx?Dataset=LFS_SEXAGE_I_R&amp;Coords=[COUNTRY].[IRL]&amp;ShowOnWeb=true&amp;Lang=en"/>
    <hyperlink ref="A23" r:id="rId27" tooltip="Click once to display linked information. Click and hold to select this cell." display="http://stats.oecd.org/OECDStat_Metadata/ShowMetadata.ashx?Dataset=LFS_SEXAGE_I_R&amp;Coords=[COUNTRY].[ISR]&amp;ShowOnWeb=true&amp;Lang=en"/>
    <hyperlink ref="A24" r:id="rId28" tooltip="Click once to display linked information. Click and hold to select this cell." display="http://stats.oecd.org/OECDStat_Metadata/ShowMetadata.ashx?Dataset=LFS_SEXAGE_I_R&amp;Coords=[COUNTRY].[ITA]&amp;ShowOnWeb=true&amp;Lang=en"/>
    <hyperlink ref="F24" r:id="rId29" tooltip="Click once to display linked information. Click and hold to select this cell." display="http://stats.oecd.org/OECDStat_Metadata/ShowMetadata.ashx?Dataset=LFS_SEXAGE_I_R&amp;Coords=[SERIES].[LFPR],[SEX].[WOMEN],[AGE].[3034],[FREQUENCY].[A],[COUNTRY].[ITA],[TIME].[2003]&amp;ShowOnWeb=true"/>
    <hyperlink ref="G24" r:id="rId30" tooltip="Click once to display linked information. Click and hold to select this cell." display="http://stats.oecd.org/OECDStat_Metadata/ShowMetadata.ashx?Dataset=LFS_SEXAGE_I_R&amp;Coords=[SERIES].[LFPR],[SEX].[WOMEN],[AGE].[3034],[FREQUENCY].[A],[COUNTRY].[ITA],[TIME].[2004]&amp;ShowOnWeb=true"/>
    <hyperlink ref="A25" r:id="rId31" tooltip="Click once to display linked information. Click and hold to select this cell." display="http://stats.oecd.org/OECDStat_Metadata/ShowMetadata.ashx?Dataset=LFS_SEXAGE_I_R&amp;Coords=[COUNTRY].[JPN]&amp;ShowOnWeb=true&amp;Lang=en"/>
    <hyperlink ref="A26" r:id="rId32" tooltip="Click once to display linked information. Click and hold to select this cell." display="http://stats.oecd.org/OECDStat_Metadata/ShowMetadata.ashx?Dataset=LFS_SEXAGE_I_R&amp;Coords=[COUNTRY].[KOR]&amp;ShowOnWeb=true&amp;Lang=en"/>
    <hyperlink ref="H26" r:id="rId33" tooltip="Click once to display linked information. Click and hold to select this cell." display="http://stats.oecd.org/OECDStat_Metadata/ShowMetadata.ashx?Dataset=LFS_SEXAGE_I_R&amp;Coords=[SERIES].[LFPR],[SEX].[WOMEN],[AGE].[3034],[FREQUENCY].[A],[COUNTRY].[KOR],[TIME].[2005]&amp;ShowOnWeb=true"/>
    <hyperlink ref="A27" r:id="rId34" tooltip="Click once to display linked information. Click and hold to select this cell." display="http://stats.oecd.org/OECDStat_Metadata/ShowMetadata.ashx?Dataset=LFS_SEXAGE_I_R&amp;Coords=[COUNTRY].[LUX]&amp;ShowOnWeb=true&amp;Lang=en"/>
    <hyperlink ref="E27" r:id="rId35" tooltip="Click once to display linked information. Click and hold to select this cell." display="http://stats.oecd.org/OECDStat_Metadata/ShowMetadata.ashx?Dataset=LFS_SEXAGE_I_R&amp;Coords=[SERIES].[LFPR],[SEX].[WOMEN],[AGE].[3034],[FREQUENCY].[A],[COUNTRY].[LUX],[TIME].[2002]&amp;ShowOnWeb=true"/>
    <hyperlink ref="F27" r:id="rId36" tooltip="Click once to display linked information. Click and hold to select this cell." display="http://stats.oecd.org/OECDStat_Metadata/ShowMetadata.ashx?Dataset=LFS_SEXAGE_I_R&amp;Coords=[SERIES].[LFPR],[SEX].[WOMEN],[AGE].[3034],[FREQUENCY].[A],[COUNTRY].[LUX],[TIME].[2003]&amp;ShowOnWeb=true"/>
    <hyperlink ref="A41" r:id="rId37" tooltip="Click once to display linked information. Click and hold to select this cell." display="http://stats.oecd.org/OECDStat_Metadata/ShowMetadata.ashx?Dataset=LFS_SEXAGE_I_R&amp;Coords=[COUNTRY].[MEX]&amp;ShowOnWeb=true&amp;Lang=en"/>
    <hyperlink ref="C41" r:id="rId38" tooltip="Click once to display linked information. Click and hold to select this cell." display="http://stats.oecd.org/OECDStat_Metadata/ShowMetadata.ashx?Dataset=LFS_SEXAGE_I_R&amp;Coords=[SERIES].[LFPR],[SEX].[WOMEN],[AGE].[3034],[FREQUENCY].[A],[COUNTRY].[MEX],[TIME].[2000]&amp;ShowOnWeb=true"/>
    <hyperlink ref="A28" r:id="rId39" tooltip="Click once to display linked information. Click and hold to select this cell." display="http://stats.oecd.org/OECDStat_Metadata/ShowMetadata.ashx?Dataset=LFS_SEXAGE_I_R&amp;Coords=[COUNTRY].[NLD]&amp;ShowOnWeb=true&amp;Lang=en"/>
    <hyperlink ref="A29" r:id="rId40" tooltip="Click once to display linked information. Click and hold to select this cell." display="http://stats.oecd.org/OECDStat_Metadata/ShowMetadata.ashx?Dataset=LFS_SEXAGE_I_R&amp;Coords=[COUNTRY].[NZL]&amp;ShowOnWeb=true&amp;Lang=en"/>
    <hyperlink ref="A30" r:id="rId41" tooltip="Click once to display linked information. Click and hold to select this cell." display="http://stats.oecd.org/OECDStat_Metadata/ShowMetadata.ashx?Dataset=LFS_SEXAGE_I_R&amp;Coords=[COUNTRY].[NOR]&amp;ShowOnWeb=true&amp;Lang=en"/>
    <hyperlink ref="A31" r:id="rId42" tooltip="Click once to display linked information. Click and hold to select this cell." display="http://stats.oecd.org/OECDStat_Metadata/ShowMetadata.ashx?Dataset=LFS_SEXAGE_I_R&amp;Coords=[COUNTRY].[POL]&amp;ShowOnWeb=true&amp;Lang=en"/>
    <hyperlink ref="C31" r:id="rId43" tooltip="Click once to display linked information. Click and hold to select this cell." display="http://stats.oecd.org/OECDStat_Metadata/ShowMetadata.ashx?Dataset=LFS_SEXAGE_I_R&amp;Coords=[SERIES].[LFPR],[SEX].[WOMEN],[AGE].[3034],[FREQUENCY].[A],[COUNTRY].[POL],[TIME].[2000]&amp;ShowOnWeb=true"/>
    <hyperlink ref="E31" r:id="rId44" tooltip="Click once to display linked information. Click and hold to select this cell." display="http://stats.oecd.org/OECDStat_Metadata/ShowMetadata.ashx?Dataset=LFS_SEXAGE_I_R&amp;Coords=[SERIES].[LFPR],[SEX].[WOMEN],[AGE].[3034],[FREQUENCY].[A],[COUNTRY].[POL],[TIME].[2002]&amp;ShowOnWeb=true"/>
    <hyperlink ref="A32" r:id="rId45" tooltip="Click once to display linked information. Click and hold to select this cell." display="http://stats.oecd.org/OECDStat_Metadata/ShowMetadata.ashx?Dataset=LFS_SEXAGE_I_R&amp;Coords=[COUNTRY].[PRT]&amp;ShowOnWeb=true&amp;Lang=en"/>
    <hyperlink ref="A33" r:id="rId46" tooltip="Click once to display linked information. Click and hold to select this cell." display="http://stats.oecd.org/OECDStat_Metadata/ShowMetadata.ashx?Dataset=LFS_SEXAGE_I_R&amp;Coords=[COUNTRY].[SVK]&amp;ShowOnWeb=true&amp;Lang=en"/>
    <hyperlink ref="E33" r:id="rId47" tooltip="Click once to display linked information. Click and hold to select this cell." display="http://stats.oecd.org/OECDStat_Metadata/ShowMetadata.ashx?Dataset=LFS_SEXAGE_I_R&amp;Coords=[SERIES].[LFPR],[SEX].[WOMEN],[AGE].[3034],[FREQUENCY].[A],[COUNTRY].[SVK],[TIME].[2002]&amp;ShowOnWeb=true"/>
    <hyperlink ref="A35" r:id="rId48" tooltip="Click once to display linked information. Click and hold to select this cell." display="http://stats.oecd.org/OECDStat_Metadata/ShowMetadata.ashx?Dataset=LFS_SEXAGE_I_R&amp;Coords=[COUNTRY].[ESP]&amp;ShowOnWeb=true&amp;Lang=en"/>
    <hyperlink ref="C35" r:id="rId49" tooltip="Click once to display linked information. Click and hold to select this cell." display="http://stats.oecd.org/OECDStat_Metadata/ShowMetadata.ashx?Dataset=LFS_SEXAGE_I_R&amp;Coords=[SERIES].[LFPR],[SEX].[WOMEN],[AGE].[3034],[FREQUENCY].[A],[COUNTRY].[ESP],[TIME].[2000]&amp;ShowOnWeb=true"/>
    <hyperlink ref="G35" r:id="rId50" tooltip="Click once to display linked information. Click and hold to select this cell." display="http://stats.oecd.org/OECDStat_Metadata/ShowMetadata.ashx?Dataset=LFS_SEXAGE_I_R&amp;Coords=[SERIES].[LFPR],[SEX].[WOMEN],[AGE].[3034],[FREQUENCY].[A],[COUNTRY].[ESP],[TIME].[2004]&amp;ShowOnWeb=true"/>
    <hyperlink ref="K35" r:id="rId51" tooltip="Click once to display linked information. Click and hold to select this cell." display="http://stats.oecd.org/OECDStat_Metadata/ShowMetadata.ashx?Dataset=LFS_SEXAGE_I_R&amp;Coords=[SERIES].[LFPR],[SEX].[WOMEN],[AGE].[3034],[FREQUENCY].[A],[COUNTRY].[ESP],[TIME].[2008]&amp;ShowOnWeb=true"/>
    <hyperlink ref="L35" r:id="rId52" tooltip="Click once to display linked information. Click and hold to select this cell." display="http://stats.oecd.org/OECDStat_Metadata/ShowMetadata.ashx?Dataset=LFS_SEXAGE_I_R&amp;Coords=[SERIES].[LFPR],[SEX].[WOMEN],[AGE].[3034],[FREQUENCY].[A],[COUNTRY].[ESP],[TIME].[2009]&amp;ShowOnWeb=true"/>
    <hyperlink ref="A36" r:id="rId53" tooltip="Click once to display linked information. Click and hold to select this cell." display="http://stats.oecd.org/OECDStat_Metadata/ShowMetadata.ashx?Dataset=LFS_SEXAGE_I_R&amp;Coords=[COUNTRY].[SWE]&amp;ShowOnWeb=true&amp;Lang=en"/>
    <hyperlink ref="G36" r:id="rId54" tooltip="Click once to display linked information. Click and hold to select this cell." display="http://stats.oecd.org/OECDStat_Metadata/ShowMetadata.ashx?Dataset=LFS_SEXAGE_I_R&amp;Coords=[SERIES].[LFPR],[SEX].[WOMEN],[AGE].[3034],[FREQUENCY].[A],[COUNTRY].[SWE],[TIME].[2004]&amp;ShowOnWeb=true"/>
    <hyperlink ref="A37" r:id="rId55" tooltip="Click once to display linked information. Click and hold to select this cell." display="http://stats.oecd.org/OECDStat_Metadata/ShowMetadata.ashx?Dataset=LFS_SEXAGE_I_R&amp;Coords=[COUNTRY].[CHE]&amp;ShowOnWeb=true&amp;Lang=en"/>
    <hyperlink ref="A42" r:id="rId56" tooltip="Click once to display linked information. Click and hold to select this cell." display="http://stats.oecd.org/OECDStat_Metadata/ShowMetadata.ashx?Dataset=LFS_SEXAGE_I_R&amp;Coords=[COUNTRY].[TUR]&amp;ShowOnWeb=true&amp;Lang=en"/>
    <hyperlink ref="C42" r:id="rId57" tooltip="Click once to display linked information. Click and hold to select this cell." display="http://stats.oecd.org/OECDStat_Metadata/ShowMetadata.ashx?Dataset=LFS_SEXAGE_I_R&amp;Coords=[SERIES].[LFPR],[SEX].[WOMEN],[AGE].[3034],[FREQUENCY].[A],[COUNTRY].[TUR],[TIME].[2000]&amp;ShowOnWeb=true"/>
    <hyperlink ref="A38" r:id="rId58" tooltip="Click once to display linked information. Click and hold to select this cell." display="http://stats.oecd.org/OECDStat_Metadata/ShowMetadata.ashx?Dataset=LFS_SEXAGE_I_R&amp;Coords=[COUNTRY].[GBR]&amp;ShowOnWeb=true&amp;Lang=en"/>
    <hyperlink ref="A39" r:id="rId59" tooltip="Click once to display linked information. Click and hold to select this cell." display="http://stats.oecd.org/OECDStat_Metadata/ShowMetadata.ashx?Dataset=LFS_SEXAGE_I_R&amp;Coords=[COUNTRY].[USA]&amp;ShowOnWeb=true&amp;Lang=en"/>
    <hyperlink ref="C39" r:id="rId60" tooltip="Click once to display linked information. Click and hold to select this cell." display="http://stats.oecd.org/OECDStat_Metadata/ShowMetadata.ashx?Dataset=LFS_SEXAGE_I_R&amp;Coords=[SERIES].[LFPR],[SEX].[WOMEN],[AGE].[3034],[FREQUENCY].[A],[COUNTRY].[USA],[TIME].[2000]&amp;ShowOnWeb=true"/>
    <hyperlink ref="A46" r:id="rId61" tooltip="Click once to display linked information. Click and hold to select this cell." display="http://stats.oecd.org/OECDStat_Metadata/ShowMetadata.ashx?Dataset=LFS_SEXAGE_I_R&amp;Coords=[COUNTRY].[RUS]&amp;ShowOnWeb=true&amp;Lang=en"/>
    <hyperlink ref="A50" r:id="rId62" tooltip="Click once to display linked information. Click and hold to select this cell." display="http://stats.oecd.org/OECDStat_Metadata/ShowMetadata.ashx?Dataset=LFS_SEXAGE_I_R&amp;Coords=[COUNTRY].[EUR]&amp;ShowOnWeb=true&amp;Lang=en"/>
    <hyperlink ref="A52" r:id="rId63" tooltip="Click once to display linked information. Click and hold to select this cell." display="http://stats.oecd.org/OECDStat_Metadata/ShowMetadata.ashx?Dataset=LFS_SEXAGE_I_R&amp;Coords=[COUNTRY].[OECD]&amp;ShowOnWeb=true&amp;Lang=en"/>
    <hyperlink ref="A53" r:id="rId64" tooltip="Click once to display linked information. Click and hold to select this cell." display="http://stats.oecd.org/"/>
    <hyperlink ref="P9" r:id="rId65" tooltip="Click once to display linked information. Click and hold to select this cell." display="http://stats.oecd.org/OECDStat_Metadata/ShowMetadata.ashx?Dataset=LFS_SEXAGE_I_R&amp;Coords=[COUNTRY].[AUS]&amp;ShowOnWeb=true&amp;Lang=en"/>
    <hyperlink ref="P10" r:id="rId66" tooltip="Click once to display linked information. Click and hold to select this cell." display="http://stats.oecd.org/OECDStat_Metadata/ShowMetadata.ashx?Dataset=LFS_SEXAGE_I_R&amp;Coords=[COUNTRY].[AUT]&amp;ShowOnWeb=true&amp;Lang=en"/>
    <hyperlink ref="P11" r:id="rId67" tooltip="Click once to display linked information. Click and hold to select this cell." display="http://stats.oecd.org/OECDStat_Metadata/ShowMetadata.ashx?Dataset=LFS_SEXAGE_I_R&amp;Coords=[COUNTRY].[BEL]&amp;ShowOnWeb=true&amp;Lang=en"/>
    <hyperlink ref="P12" r:id="rId68" tooltip="Click once to display linked information. Click and hold to select this cell." display="http://stats.oecd.org/OECDStat_Metadata/ShowMetadata.ashx?Dataset=LFS_SEXAGE_I_R&amp;Coords=[COUNTRY].[CAN]&amp;ShowOnWeb=true&amp;Lang=en"/>
    <hyperlink ref="P40" r:id="rId69" tooltip="Click once to display linked information. Click and hold to select this cell." display="http://stats.oecd.org/OECDStat_Metadata/ShowMetadata.ashx?Dataset=LFS_SEXAGE_I_R&amp;Coords=[COUNTRY].[CHL]&amp;ShowOnWeb=true&amp;Lang=en"/>
    <hyperlink ref="P13" r:id="rId70" tooltip="Click once to display linked information. Click and hold to select this cell." display="http://stats.oecd.org/OECDStat_Metadata/ShowMetadata.ashx?Dataset=LFS_SEXAGE_I_R&amp;Coords=[COUNTRY].[CZE]&amp;ShowOnWeb=true&amp;Lang=en"/>
    <hyperlink ref="P14" r:id="rId71" tooltip="Click once to display linked information. Click and hold to select this cell." display="http://stats.oecd.org/OECDStat_Metadata/ShowMetadata.ashx?Dataset=LFS_SEXAGE_I_R&amp;Coords=[COUNTRY].[DNK]&amp;ShowOnWeb=true&amp;Lang=en"/>
    <hyperlink ref="P15" r:id="rId72" tooltip="Click once to display linked information. Click and hold to select this cell." display="http://stats.oecd.org/OECDStat_Metadata/ShowMetadata.ashx?Dataset=LFS_SEXAGE_I_R&amp;Coords=[COUNTRY].[EST]&amp;ShowOnWeb=true&amp;Lang=en"/>
    <hyperlink ref="P16" r:id="rId73" tooltip="Click once to display linked information. Click and hold to select this cell." display="http://stats.oecd.org/OECDStat_Metadata/ShowMetadata.ashx?Dataset=LFS_SEXAGE_I_R&amp;Coords=[COUNTRY].[FIN]&amp;ShowOnWeb=true&amp;Lang=en"/>
    <hyperlink ref="P17" r:id="rId74" tooltip="Click once to display linked information. Click and hold to select this cell." display="http://stats.oecd.org/OECDStat_Metadata/ShowMetadata.ashx?Dataset=LFS_SEXAGE_I_R&amp;Coords=[COUNTRY].[FRA]&amp;ShowOnWeb=true&amp;Lang=en"/>
    <hyperlink ref="P18" r:id="rId75" tooltip="Click once to display linked information. Click and hold to select this cell." display="http://stats.oecd.org/OECDStat_Metadata/ShowMetadata.ashx?Dataset=LFS_SEXAGE_I_R&amp;Coords=[COUNTRY].[DEU]&amp;ShowOnWeb=true&amp;Lang=en"/>
    <hyperlink ref="P19" r:id="rId76" tooltip="Click once to display linked information. Click and hold to select this cell." display="http://stats.oecd.org/OECDStat_Metadata/ShowMetadata.ashx?Dataset=LFS_SEXAGE_I_R&amp;Coords=[COUNTRY].[GRC]&amp;ShowOnWeb=true&amp;Lang=en"/>
    <hyperlink ref="P20" r:id="rId77" tooltip="Click once to display linked information. Click and hold to select this cell." display="http://stats.oecd.org/OECDStat_Metadata/ShowMetadata.ashx?Dataset=LFS_SEXAGE_I_R&amp;Coords=[COUNTRY].[HUN]&amp;ShowOnWeb=true&amp;Lang=en"/>
    <hyperlink ref="P21" r:id="rId78" tooltip="Click once to display linked information. Click and hold to select this cell." display="http://stats.oecd.org/OECDStat_Metadata/ShowMetadata.ashx?Dataset=LFS_SEXAGE_I_R&amp;Coords=[COUNTRY].[ISL]&amp;ShowOnWeb=true&amp;Lang=en"/>
    <hyperlink ref="P22" r:id="rId79" tooltip="Click once to display linked information. Click and hold to select this cell." display="http://stats.oecd.org/OECDStat_Metadata/ShowMetadata.ashx?Dataset=LFS_SEXAGE_I_R&amp;Coords=[COUNTRY].[IRL]&amp;ShowOnWeb=true&amp;Lang=en"/>
    <hyperlink ref="P23" r:id="rId80" tooltip="Click once to display linked information. Click and hold to select this cell." display="http://stats.oecd.org/OECDStat_Metadata/ShowMetadata.ashx?Dataset=LFS_SEXAGE_I_R&amp;Coords=[COUNTRY].[ISR]&amp;ShowOnWeb=true&amp;Lang=en"/>
    <hyperlink ref="P24" r:id="rId81" tooltip="Click once to display linked information. Click and hold to select this cell." display="http://stats.oecd.org/OECDStat_Metadata/ShowMetadata.ashx?Dataset=LFS_SEXAGE_I_R&amp;Coords=[COUNTRY].[ITA]&amp;ShowOnWeb=true&amp;Lang=en"/>
    <hyperlink ref="P25" r:id="rId82" tooltip="Click once to display linked information. Click and hold to select this cell." display="http://stats.oecd.org/OECDStat_Metadata/ShowMetadata.ashx?Dataset=LFS_SEXAGE_I_R&amp;Coords=[COUNTRY].[JPN]&amp;ShowOnWeb=true&amp;Lang=en"/>
    <hyperlink ref="P41" r:id="rId83" tooltip="Click once to display linked information. Click and hold to select this cell." display="http://stats.oecd.org/OECDStat_Metadata/ShowMetadata.ashx?Dataset=LFS_SEXAGE_I_R&amp;Coords=[COUNTRY].[MEX]&amp;ShowOnWeb=true&amp;Lang=en"/>
    <hyperlink ref="P28" r:id="rId84" tooltip="Click once to display linked information. Click and hold to select this cell." display="http://stats.oecd.org/OECDStat_Metadata/ShowMetadata.ashx?Dataset=LFS_SEXAGE_I_R&amp;Coords=[COUNTRY].[NLD]&amp;ShowOnWeb=true&amp;Lang=en"/>
    <hyperlink ref="P29" r:id="rId85" tooltip="Click once to display linked information. Click and hold to select this cell." display="http://stats.oecd.org/OECDStat_Metadata/ShowMetadata.ashx?Dataset=LFS_SEXAGE_I_R&amp;Coords=[COUNTRY].[NZL]&amp;ShowOnWeb=true&amp;Lang=en"/>
    <hyperlink ref="P30" r:id="rId86" tooltip="Click once to display linked information. Click and hold to select this cell." display="http://stats.oecd.org/OECDStat_Metadata/ShowMetadata.ashx?Dataset=LFS_SEXAGE_I_R&amp;Coords=[COUNTRY].[NOR]&amp;ShowOnWeb=true&amp;Lang=en"/>
    <hyperlink ref="P31" r:id="rId87" tooltip="Click once to display linked information. Click and hold to select this cell." display="http://stats.oecd.org/OECDStat_Metadata/ShowMetadata.ashx?Dataset=LFS_SEXAGE_I_R&amp;Coords=[COUNTRY].[POL]&amp;ShowOnWeb=true&amp;Lang=en"/>
    <hyperlink ref="P32" r:id="rId88" tooltip="Click once to display linked information. Click and hold to select this cell." display="http://stats.oecd.org/OECDStat_Metadata/ShowMetadata.ashx?Dataset=LFS_SEXAGE_I_R&amp;Coords=[COUNTRY].[PRT]&amp;ShowOnWeb=true&amp;Lang=en"/>
    <hyperlink ref="P33" r:id="rId89" tooltip="Click once to display linked information. Click and hold to select this cell." display="http://stats.oecd.org/OECDStat_Metadata/ShowMetadata.ashx?Dataset=LFS_SEXAGE_I_R&amp;Coords=[COUNTRY].[SVK]&amp;ShowOnWeb=true&amp;Lang=en"/>
    <hyperlink ref="P35" r:id="rId90" tooltip="Click once to display linked information. Click and hold to select this cell." display="http://stats.oecd.org/OECDStat_Metadata/ShowMetadata.ashx?Dataset=LFS_SEXAGE_I_R&amp;Coords=[COUNTRY].[ESP]&amp;ShowOnWeb=true&amp;Lang=en"/>
    <hyperlink ref="P36" r:id="rId91" tooltip="Click once to display linked information. Click and hold to select this cell." display="http://stats.oecd.org/OECDStat_Metadata/ShowMetadata.ashx?Dataset=LFS_SEXAGE_I_R&amp;Coords=[COUNTRY].[SWE]&amp;ShowOnWeb=true&amp;Lang=en"/>
    <hyperlink ref="P42" r:id="rId92" tooltip="Click once to display linked information. Click and hold to select this cell." display="http://stats.oecd.org/OECDStat_Metadata/ShowMetadata.ashx?Dataset=LFS_SEXAGE_I_R&amp;Coords=[COUNTRY].[TUR]&amp;ShowOnWeb=true&amp;Lang=en"/>
    <hyperlink ref="P38" r:id="rId93" tooltip="Click once to display linked information. Click and hold to select this cell." display="http://stats.oecd.org/OECDStat_Metadata/ShowMetadata.ashx?Dataset=LFS_SEXAGE_I_R&amp;Coords=[COUNTRY].[GBR]&amp;ShowOnWeb=true&amp;Lang=en"/>
    <hyperlink ref="P39" r:id="rId94" tooltip="Click once to display linked information. Click and hold to select this cell." display="http://stats.oecd.org/OECDStat_Metadata/ShowMetadata.ashx?Dataset=LFS_SEXAGE_I_R&amp;Coords=[COUNTRY].[USA]&amp;ShowOnWeb=true&amp;Lang=en"/>
    <hyperlink ref="P27" r:id="rId95" tooltip="Click once to display linked information. Click and hold to select this cell." display="http://stats.oecd.org/OECDStat_Metadata/ShowMetadata.ashx?Dataset=LFS_SEXAGE_I_R&amp;Coords=[COUNTRY].[LUX]&amp;ShowOnWeb=true&amp;Lang=en"/>
    <hyperlink ref="P26" r:id="rId96" tooltip="Click once to display linked information. Click and hold to select this cell." display="http://stats.oecd.org/OECDStat_Metadata/ShowMetadata.ashx?Dataset=LFS_SEXAGE_I_R&amp;Coords=[COUNTRY].[KOR]&amp;ShowOnWeb=true&amp;Lang=en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U53"/>
  <sheetViews>
    <sheetView topLeftCell="B2" workbookViewId="0">
      <selection activeCell="T3" sqref="T3:U39"/>
    </sheetView>
  </sheetViews>
  <sheetFormatPr defaultRowHeight="12.75" x14ac:dyDescent="0.2"/>
  <cols>
    <col min="1" max="1" width="27.42578125" customWidth="1"/>
    <col min="2" max="2" width="2.42578125" customWidth="1"/>
    <col min="16" max="16" width="14.28515625" customWidth="1"/>
  </cols>
  <sheetData>
    <row r="1" spans="1:21" hidden="1" x14ac:dyDescent="0.2">
      <c r="A1" s="1" t="e">
        <f ca="1">DotStatQuery(B1)</f>
        <v>#NAME?</v>
      </c>
      <c r="B1" s="1" t="s">
        <v>116</v>
      </c>
    </row>
    <row r="2" spans="1:21" ht="23.25" x14ac:dyDescent="0.2">
      <c r="A2" s="2" t="s">
        <v>1</v>
      </c>
    </row>
    <row r="3" spans="1:21" x14ac:dyDescent="0.2">
      <c r="A3" s="25" t="s">
        <v>2</v>
      </c>
      <c r="B3" s="26"/>
      <c r="C3" s="27" t="s">
        <v>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  <c r="P3" s="14"/>
      <c r="Q3" t="s">
        <v>86</v>
      </c>
      <c r="R3">
        <f>STDEV(O9:O39)</f>
        <v>7.4220853677566874</v>
      </c>
      <c r="U3">
        <f>STDEV(C9:C39)</f>
        <v>8.890850056474731</v>
      </c>
    </row>
    <row r="4" spans="1:21" x14ac:dyDescent="0.2">
      <c r="A4" s="32" t="s">
        <v>4</v>
      </c>
      <c r="B4" s="33"/>
      <c r="C4" s="27" t="s">
        <v>5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14"/>
      <c r="Q4" t="s">
        <v>87</v>
      </c>
      <c r="R4">
        <f>AVERAGE(O9:O39)</f>
        <v>79.883419027577688</v>
      </c>
      <c r="U4">
        <f>AVERAGE(C9:C39)</f>
        <v>76.062110618718151</v>
      </c>
    </row>
    <row r="5" spans="1:21" x14ac:dyDescent="0.2">
      <c r="A5" s="25" t="s">
        <v>6</v>
      </c>
      <c r="B5" s="26"/>
      <c r="C5" s="27" t="s">
        <v>117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  <c r="P5" s="14"/>
      <c r="Q5" t="s">
        <v>133</v>
      </c>
      <c r="R5">
        <f>PERCENTILE(O9:O39,0.8)</f>
        <v>84.880136736984781</v>
      </c>
      <c r="U5">
        <f>PERCENTILE(C9:C39,0.8)</f>
        <v>84.826018576970242</v>
      </c>
    </row>
    <row r="6" spans="1:21" x14ac:dyDescent="0.2">
      <c r="A6" s="25" t="s">
        <v>8</v>
      </c>
      <c r="B6" s="26"/>
      <c r="C6" s="27" t="s">
        <v>9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9"/>
      <c r="P6" s="14"/>
    </row>
    <row r="7" spans="1:21" x14ac:dyDescent="0.2">
      <c r="A7" s="30" t="s">
        <v>10</v>
      </c>
      <c r="B7" s="31"/>
      <c r="C7" s="23" t="s">
        <v>11</v>
      </c>
      <c r="D7" s="23" t="s">
        <v>12</v>
      </c>
      <c r="E7" s="23" t="s">
        <v>13</v>
      </c>
      <c r="F7" s="23" t="s">
        <v>14</v>
      </c>
      <c r="G7" s="23" t="s">
        <v>15</v>
      </c>
      <c r="H7" s="23" t="s">
        <v>16</v>
      </c>
      <c r="I7" s="23" t="s">
        <v>17</v>
      </c>
      <c r="J7" s="23" t="s">
        <v>18</v>
      </c>
      <c r="K7" s="23" t="s">
        <v>19</v>
      </c>
      <c r="L7" s="23" t="s">
        <v>20</v>
      </c>
      <c r="M7" s="23" t="s">
        <v>21</v>
      </c>
      <c r="N7" s="23" t="s">
        <v>22</v>
      </c>
      <c r="O7" s="23" t="s">
        <v>23</v>
      </c>
      <c r="P7" s="15"/>
    </row>
    <row r="8" spans="1:21" ht="13.5" x14ac:dyDescent="0.25">
      <c r="A8" s="3" t="s">
        <v>24</v>
      </c>
      <c r="B8" s="4" t="s">
        <v>25</v>
      </c>
      <c r="C8" s="4" t="s">
        <v>25</v>
      </c>
      <c r="D8" s="4" t="s">
        <v>25</v>
      </c>
      <c r="E8" s="4" t="s">
        <v>25</v>
      </c>
      <c r="F8" s="4" t="s">
        <v>25</v>
      </c>
      <c r="G8" s="4" t="s">
        <v>25</v>
      </c>
      <c r="H8" s="4" t="s">
        <v>25</v>
      </c>
      <c r="I8" s="4" t="s">
        <v>25</v>
      </c>
      <c r="J8" s="4" t="s">
        <v>25</v>
      </c>
      <c r="K8" s="4" t="s">
        <v>25</v>
      </c>
      <c r="L8" s="4" t="s">
        <v>25</v>
      </c>
      <c r="M8" s="4" t="s">
        <v>25</v>
      </c>
      <c r="N8" s="4" t="s">
        <v>25</v>
      </c>
      <c r="O8" s="4" t="s">
        <v>25</v>
      </c>
      <c r="P8" s="3" t="s">
        <v>24</v>
      </c>
      <c r="Q8" t="s">
        <v>85</v>
      </c>
      <c r="R8" t="s">
        <v>88</v>
      </c>
      <c r="T8" t="s">
        <v>151</v>
      </c>
      <c r="U8" t="s">
        <v>88</v>
      </c>
    </row>
    <row r="9" spans="1:21" ht="13.5" x14ac:dyDescent="0.25">
      <c r="A9" s="5" t="s">
        <v>26</v>
      </c>
      <c r="B9" s="4" t="s">
        <v>25</v>
      </c>
      <c r="C9" s="20">
        <v>68.13888274416874</v>
      </c>
      <c r="D9" s="22">
        <v>68.906159539188451</v>
      </c>
      <c r="E9" s="20">
        <v>68.865992154179906</v>
      </c>
      <c r="F9" s="20">
        <v>70.345780940740127</v>
      </c>
      <c r="G9" s="20">
        <v>68.109903332547432</v>
      </c>
      <c r="H9" s="20">
        <v>69.438966765577064</v>
      </c>
      <c r="I9" s="20">
        <v>71.240227249035755</v>
      </c>
      <c r="J9" s="20">
        <v>72.354522490201006</v>
      </c>
      <c r="K9" s="20">
        <v>71.741510548816521</v>
      </c>
      <c r="L9" s="20">
        <v>73.511493786045008</v>
      </c>
      <c r="M9" s="20">
        <v>72.483714859190485</v>
      </c>
      <c r="N9" s="20">
        <v>73.120700437773607</v>
      </c>
      <c r="O9" s="20">
        <v>73.405063291139243</v>
      </c>
      <c r="P9" s="5" t="s">
        <v>26</v>
      </c>
      <c r="Q9">
        <f>RANK(O9,O$9:O$39)</f>
        <v>27</v>
      </c>
      <c r="R9">
        <f>(O9-R$4)/R$3</f>
        <v>-0.87284845369496433</v>
      </c>
      <c r="T9">
        <f>RANK(C9,C$9:C$39)</f>
        <v>23</v>
      </c>
      <c r="U9">
        <f>(C9-U$4)/U$3</f>
        <v>-0.89116651661213742</v>
      </c>
    </row>
    <row r="10" spans="1:21" ht="13.5" x14ac:dyDescent="0.25">
      <c r="A10" s="5" t="s">
        <v>27</v>
      </c>
      <c r="B10" s="4" t="s">
        <v>25</v>
      </c>
      <c r="C10" s="21">
        <v>79.461653105025363</v>
      </c>
      <c r="D10" s="19">
        <v>79.1533384621614</v>
      </c>
      <c r="E10" s="19">
        <v>81.373587722698346</v>
      </c>
      <c r="F10" s="21">
        <v>81.578524168351422</v>
      </c>
      <c r="G10" s="19">
        <v>81.584272911246046</v>
      </c>
      <c r="H10" s="19">
        <v>82.167832167832159</v>
      </c>
      <c r="I10" s="19">
        <v>83.057362507392071</v>
      </c>
      <c r="J10" s="19">
        <v>84.144195270969874</v>
      </c>
      <c r="K10" s="19">
        <v>83.846872082166186</v>
      </c>
      <c r="L10" s="19">
        <v>84.749596122778684</v>
      </c>
      <c r="M10" s="19">
        <v>83.813770185194457</v>
      </c>
      <c r="N10" s="19">
        <v>85.368979535588778</v>
      </c>
      <c r="O10" s="19">
        <v>84.880136736984781</v>
      </c>
      <c r="P10" s="5" t="s">
        <v>27</v>
      </c>
      <c r="Q10">
        <f t="shared" ref="Q10:Q39" si="0">RANK(O10,O$9:O$39)</f>
        <v>7</v>
      </c>
      <c r="R10">
        <f t="shared" ref="R10:R39" si="1">(O10-R$4)/R$3</f>
        <v>0.67322288303419808</v>
      </c>
      <c r="T10">
        <f t="shared" ref="T10:T39" si="2">RANK(C10,C$9:C$39)</f>
        <v>12</v>
      </c>
      <c r="U10">
        <f t="shared" ref="U10:U39" si="3">(C10-U$4)/U$3</f>
        <v>0.38236416818564006</v>
      </c>
    </row>
    <row r="11" spans="1:21" ht="13.5" x14ac:dyDescent="0.25">
      <c r="A11" s="5" t="s">
        <v>28</v>
      </c>
      <c r="B11" s="4" t="s">
        <v>25</v>
      </c>
      <c r="C11" s="20">
        <v>78.360193925977555</v>
      </c>
      <c r="D11" s="20">
        <v>74.843646585509148</v>
      </c>
      <c r="E11" s="20">
        <v>76.480135305048762</v>
      </c>
      <c r="F11" s="20">
        <v>79.132946273894134</v>
      </c>
      <c r="G11" s="20">
        <v>79.6641980122821</v>
      </c>
      <c r="H11" s="20">
        <v>81.673726555057712</v>
      </c>
      <c r="I11" s="20">
        <v>81.490216575614951</v>
      </c>
      <c r="J11" s="20">
        <v>81.825147341143321</v>
      </c>
      <c r="K11" s="20">
        <v>82.467077655984667</v>
      </c>
      <c r="L11" s="20">
        <v>82.496966721552297</v>
      </c>
      <c r="M11" s="20">
        <v>85.298729270235611</v>
      </c>
      <c r="N11" s="20">
        <v>81.510814239375819</v>
      </c>
      <c r="O11" s="20">
        <v>81.739027010140234</v>
      </c>
      <c r="P11" s="5" t="s">
        <v>28</v>
      </c>
      <c r="Q11">
        <f t="shared" si="0"/>
        <v>15</v>
      </c>
      <c r="R11">
        <f t="shared" si="1"/>
        <v>0.25001167335311858</v>
      </c>
      <c r="T11">
        <f t="shared" si="2"/>
        <v>14</v>
      </c>
      <c r="U11">
        <f t="shared" si="3"/>
        <v>0.25847734386048188</v>
      </c>
    </row>
    <row r="12" spans="1:21" ht="13.5" x14ac:dyDescent="0.25">
      <c r="A12" s="5" t="s">
        <v>29</v>
      </c>
      <c r="B12" s="4" t="s">
        <v>25</v>
      </c>
      <c r="C12" s="19">
        <v>79.423676012461058</v>
      </c>
      <c r="D12" s="19">
        <v>79.824630697527439</v>
      </c>
      <c r="E12" s="19">
        <v>81.457224723700378</v>
      </c>
      <c r="F12" s="19">
        <v>82.196339434276211</v>
      </c>
      <c r="G12" s="19">
        <v>82.219171028919604</v>
      </c>
      <c r="H12" s="19">
        <v>81.308900523560212</v>
      </c>
      <c r="I12" s="19">
        <v>81.457588701944033</v>
      </c>
      <c r="J12" s="19">
        <v>82.362373062533408</v>
      </c>
      <c r="K12" s="19">
        <v>81.970260223048328</v>
      </c>
      <c r="L12" s="19">
        <v>81.77344390777364</v>
      </c>
      <c r="M12" s="19">
        <v>81.714183573152198</v>
      </c>
      <c r="N12" s="19">
        <v>81.77950760318609</v>
      </c>
      <c r="O12" s="19">
        <v>82.294264339152122</v>
      </c>
      <c r="P12" s="5" t="s">
        <v>29</v>
      </c>
      <c r="Q12">
        <f t="shared" si="0"/>
        <v>14</v>
      </c>
      <c r="R12">
        <f t="shared" si="1"/>
        <v>0.32482047728091651</v>
      </c>
      <c r="T12">
        <f t="shared" si="2"/>
        <v>13</v>
      </c>
      <c r="U12">
        <f t="shared" si="3"/>
        <v>0.37809268769467763</v>
      </c>
    </row>
    <row r="13" spans="1:21" ht="13.5" x14ac:dyDescent="0.25">
      <c r="A13" s="5" t="s">
        <v>31</v>
      </c>
      <c r="B13" s="4" t="s">
        <v>25</v>
      </c>
      <c r="C13" s="19">
        <v>86.65052993939041</v>
      </c>
      <c r="D13" s="19">
        <v>87.048102745701044</v>
      </c>
      <c r="E13" s="19">
        <v>87.4978574366571</v>
      </c>
      <c r="F13" s="19">
        <v>87.045720984759683</v>
      </c>
      <c r="G13" s="19">
        <v>86.676557863501472</v>
      </c>
      <c r="H13" s="19">
        <v>86.109458655562165</v>
      </c>
      <c r="I13" s="19">
        <v>84.673881251828021</v>
      </c>
      <c r="J13" s="19">
        <v>82.586159142167531</v>
      </c>
      <c r="K13" s="19">
        <v>80.005353319057804</v>
      </c>
      <c r="L13" s="19">
        <v>79.510813193326484</v>
      </c>
      <c r="M13" s="19">
        <v>80.818081048556508</v>
      </c>
      <c r="N13" s="19">
        <v>81.774821934655293</v>
      </c>
      <c r="O13" s="19">
        <v>81.444806023056742</v>
      </c>
      <c r="P13" s="5" t="s">
        <v>31</v>
      </c>
      <c r="Q13">
        <f t="shared" si="0"/>
        <v>17</v>
      </c>
      <c r="R13">
        <f t="shared" si="1"/>
        <v>0.21037039027630869</v>
      </c>
      <c r="T13">
        <f t="shared" si="2"/>
        <v>3</v>
      </c>
      <c r="U13">
        <f t="shared" si="3"/>
        <v>1.1909344161035849</v>
      </c>
    </row>
    <row r="14" spans="1:21" ht="13.5" x14ac:dyDescent="0.25">
      <c r="A14" s="5" t="s">
        <v>32</v>
      </c>
      <c r="B14" s="4" t="s">
        <v>25</v>
      </c>
      <c r="C14" s="20">
        <v>88.437325157739522</v>
      </c>
      <c r="D14" s="20">
        <v>85.258577539082211</v>
      </c>
      <c r="E14" s="20">
        <v>86.120580976397491</v>
      </c>
      <c r="F14" s="20">
        <v>85.989231474543445</v>
      </c>
      <c r="G14" s="20">
        <v>87.123172362799806</v>
      </c>
      <c r="H14" s="20">
        <v>86.128584643382382</v>
      </c>
      <c r="I14" s="20">
        <v>86.715939532078522</v>
      </c>
      <c r="J14" s="20">
        <v>88.256860390498602</v>
      </c>
      <c r="K14" s="20">
        <v>87.978580666827142</v>
      </c>
      <c r="L14" s="20">
        <v>85.805795482750213</v>
      </c>
      <c r="M14" s="20">
        <v>85.214169404950553</v>
      </c>
      <c r="N14" s="20">
        <v>87.436337623225143</v>
      </c>
      <c r="O14" s="20">
        <v>86.68853609343671</v>
      </c>
      <c r="P14" s="5" t="s">
        <v>32</v>
      </c>
      <c r="Q14">
        <f t="shared" si="0"/>
        <v>5</v>
      </c>
      <c r="R14">
        <f t="shared" si="1"/>
        <v>0.91687399547060955</v>
      </c>
      <c r="T14">
        <f t="shared" si="2"/>
        <v>2</v>
      </c>
      <c r="U14">
        <f t="shared" si="3"/>
        <v>1.3919045378579029</v>
      </c>
    </row>
    <row r="15" spans="1:21" ht="13.5" x14ac:dyDescent="0.25">
      <c r="A15" s="5" t="s">
        <v>33</v>
      </c>
      <c r="B15" s="4" t="s">
        <v>25</v>
      </c>
      <c r="C15" s="21">
        <v>84.303123074170529</v>
      </c>
      <c r="D15" s="19">
        <v>85.686721267729951</v>
      </c>
      <c r="E15" s="19">
        <v>80.23017902813298</v>
      </c>
      <c r="F15" s="19">
        <v>80.48102595526764</v>
      </c>
      <c r="G15" s="19">
        <v>81.956055499627951</v>
      </c>
      <c r="H15" s="19">
        <v>81.732130219391351</v>
      </c>
      <c r="I15" s="19">
        <v>86.215873293664686</v>
      </c>
      <c r="J15" s="19">
        <v>82.916988582710957</v>
      </c>
      <c r="K15" s="19">
        <v>84.286138697903397</v>
      </c>
      <c r="L15" s="19">
        <v>85.018146316616082</v>
      </c>
      <c r="M15" s="19">
        <v>84.933665538022524</v>
      </c>
      <c r="N15" s="19">
        <v>83.988583200995762</v>
      </c>
      <c r="O15" s="19">
        <v>81.626989289276267</v>
      </c>
      <c r="P15" s="5" t="s">
        <v>33</v>
      </c>
      <c r="Q15">
        <f t="shared" si="0"/>
        <v>16</v>
      </c>
      <c r="R15">
        <f t="shared" si="1"/>
        <v>0.23491649250937818</v>
      </c>
      <c r="T15">
        <f t="shared" si="2"/>
        <v>8</v>
      </c>
      <c r="U15">
        <f t="shared" si="3"/>
        <v>0.92690939596387512</v>
      </c>
    </row>
    <row r="16" spans="1:21" ht="13.5" x14ac:dyDescent="0.25">
      <c r="A16" s="5" t="s">
        <v>34</v>
      </c>
      <c r="B16" s="4" t="s">
        <v>25</v>
      </c>
      <c r="C16" s="20">
        <v>86.021505376344081</v>
      </c>
      <c r="D16" s="20">
        <v>85.164835164835168</v>
      </c>
      <c r="E16" s="20">
        <v>86.666666666666671</v>
      </c>
      <c r="F16" s="20">
        <v>85</v>
      </c>
      <c r="G16" s="20">
        <v>83.240223463687144</v>
      </c>
      <c r="H16" s="20">
        <v>84.393063583815035</v>
      </c>
      <c r="I16" s="20">
        <v>83.62573099415205</v>
      </c>
      <c r="J16" s="20">
        <v>84.567901234567898</v>
      </c>
      <c r="K16" s="20">
        <v>85.620915032679733</v>
      </c>
      <c r="L16" s="20">
        <v>84.967320261437905</v>
      </c>
      <c r="M16" s="20">
        <v>84.076433121019107</v>
      </c>
      <c r="N16" s="20">
        <v>83.870967741935488</v>
      </c>
      <c r="O16" s="20">
        <v>82.911392405063282</v>
      </c>
      <c r="P16" s="5" t="s">
        <v>34</v>
      </c>
      <c r="Q16">
        <f t="shared" si="0"/>
        <v>11</v>
      </c>
      <c r="R16">
        <f t="shared" si="1"/>
        <v>0.40796800729884275</v>
      </c>
      <c r="T16">
        <f t="shared" si="2"/>
        <v>5</v>
      </c>
      <c r="U16">
        <f t="shared" si="3"/>
        <v>1.120184762352733</v>
      </c>
    </row>
    <row r="17" spans="1:21" ht="13.5" x14ac:dyDescent="0.25">
      <c r="A17" s="5" t="s">
        <v>35</v>
      </c>
      <c r="B17" s="4" t="s">
        <v>25</v>
      </c>
      <c r="C17" s="19">
        <v>80.034923690361609</v>
      </c>
      <c r="D17" s="19">
        <v>79.262703580947374</v>
      </c>
      <c r="E17" s="21">
        <v>79.499107278286132</v>
      </c>
      <c r="F17" s="19">
        <v>81.109458318897737</v>
      </c>
      <c r="G17" s="19">
        <v>82.053857788993597</v>
      </c>
      <c r="H17" s="19">
        <v>82.463896011247527</v>
      </c>
      <c r="I17" s="19">
        <v>83.0945145851896</v>
      </c>
      <c r="J17" s="19">
        <v>82.923669578921363</v>
      </c>
      <c r="K17" s="19">
        <v>84.509429048638538</v>
      </c>
      <c r="L17" s="19">
        <v>84.911905143450326</v>
      </c>
      <c r="M17" s="19">
        <v>84.643550266892049</v>
      </c>
      <c r="N17" s="19">
        <v>83.901784354422063</v>
      </c>
      <c r="O17" s="19">
        <v>84.316299580735915</v>
      </c>
      <c r="P17" s="5" t="s">
        <v>35</v>
      </c>
      <c r="Q17">
        <f t="shared" si="0"/>
        <v>9</v>
      </c>
      <c r="R17">
        <f t="shared" si="1"/>
        <v>0.59725539838381814</v>
      </c>
      <c r="T17">
        <f t="shared" si="2"/>
        <v>11</v>
      </c>
      <c r="U17">
        <f t="shared" si="3"/>
        <v>0.44684288300985014</v>
      </c>
    </row>
    <row r="18" spans="1:21" ht="13.5" x14ac:dyDescent="0.25">
      <c r="A18" s="5" t="s">
        <v>36</v>
      </c>
      <c r="B18" s="4" t="s">
        <v>25</v>
      </c>
      <c r="C18" s="20">
        <v>77.874512158510953</v>
      </c>
      <c r="D18" s="20">
        <v>78.291605301914586</v>
      </c>
      <c r="E18" s="20">
        <v>78.525453481568164</v>
      </c>
      <c r="F18" s="20">
        <v>78.682284040995611</v>
      </c>
      <c r="G18" s="22">
        <v>80.189255189255192</v>
      </c>
      <c r="H18" s="20">
        <v>78.72470876762722</v>
      </c>
      <c r="I18" s="20">
        <v>79.962013295346622</v>
      </c>
      <c r="J18" s="20">
        <v>80.467720685111985</v>
      </c>
      <c r="K18" s="20">
        <v>80.132913606155995</v>
      </c>
      <c r="L18" s="20">
        <v>80.096906448005967</v>
      </c>
      <c r="M18" s="22">
        <v>79.968329374505146</v>
      </c>
      <c r="N18" s="20">
        <v>80.603804797353177</v>
      </c>
      <c r="O18" s="20">
        <v>80.897435897435898</v>
      </c>
      <c r="P18" s="5" t="s">
        <v>36</v>
      </c>
      <c r="Q18">
        <f t="shared" si="0"/>
        <v>19</v>
      </c>
      <c r="R18">
        <f t="shared" si="1"/>
        <v>0.13662155844546625</v>
      </c>
      <c r="T18">
        <f t="shared" si="2"/>
        <v>16</v>
      </c>
      <c r="U18">
        <f t="shared" si="3"/>
        <v>0.2038501974817275</v>
      </c>
    </row>
    <row r="19" spans="1:21" ht="13.5" x14ac:dyDescent="0.25">
      <c r="A19" s="5" t="s">
        <v>37</v>
      </c>
      <c r="B19" s="4" t="s">
        <v>25</v>
      </c>
      <c r="C19" s="19">
        <v>66.684511424232966</v>
      </c>
      <c r="D19" s="19">
        <v>66.598238952160088</v>
      </c>
      <c r="E19" s="19">
        <v>68.96223303753888</v>
      </c>
      <c r="F19" s="19">
        <v>69.037175359814455</v>
      </c>
      <c r="G19" s="19">
        <v>72.814737294817576</v>
      </c>
      <c r="H19" s="19">
        <v>73.136997002807945</v>
      </c>
      <c r="I19" s="19">
        <v>72.897532510130375</v>
      </c>
      <c r="J19" s="19">
        <v>73.969381927840502</v>
      </c>
      <c r="K19" s="19">
        <v>73.142978244331459</v>
      </c>
      <c r="L19" s="19">
        <v>74.311761373735536</v>
      </c>
      <c r="M19" s="19">
        <v>76.429051663709132</v>
      </c>
      <c r="N19" s="19">
        <v>77.271627134726558</v>
      </c>
      <c r="O19" s="19">
        <v>77.031677490511413</v>
      </c>
      <c r="P19" s="5" t="s">
        <v>37</v>
      </c>
      <c r="Q19">
        <f t="shared" si="0"/>
        <v>23</v>
      </c>
      <c r="R19">
        <f t="shared" si="1"/>
        <v>-0.38422375865614822</v>
      </c>
      <c r="T19">
        <f t="shared" si="2"/>
        <v>24</v>
      </c>
      <c r="U19">
        <f t="shared" si="3"/>
        <v>-1.0547471990775483</v>
      </c>
    </row>
    <row r="20" spans="1:21" ht="13.5" x14ac:dyDescent="0.25">
      <c r="A20" s="5" t="s">
        <v>38</v>
      </c>
      <c r="B20" s="4" t="s">
        <v>25</v>
      </c>
      <c r="C20" s="20">
        <v>75.262655205348622</v>
      </c>
      <c r="D20" s="20">
        <v>74.975751697381185</v>
      </c>
      <c r="E20" s="22">
        <v>74.871630295250327</v>
      </c>
      <c r="F20" s="20">
        <v>75.975232198142422</v>
      </c>
      <c r="G20" s="20">
        <v>74.414467832789796</v>
      </c>
      <c r="H20" s="20">
        <v>75.265423242467719</v>
      </c>
      <c r="I20" s="20">
        <v>75.1111111111111</v>
      </c>
      <c r="J20" s="20">
        <v>74.780943364916666</v>
      </c>
      <c r="K20" s="20">
        <v>74.843655105625132</v>
      </c>
      <c r="L20" s="20">
        <v>75.006917730550313</v>
      </c>
      <c r="M20" s="20">
        <v>75.058301141608851</v>
      </c>
      <c r="N20" s="20">
        <v>73.141892308261134</v>
      </c>
      <c r="O20" s="20">
        <v>74.562147548637384</v>
      </c>
      <c r="P20" s="5" t="s">
        <v>38</v>
      </c>
      <c r="Q20">
        <f t="shared" si="0"/>
        <v>25</v>
      </c>
      <c r="R20">
        <f t="shared" si="1"/>
        <v>-0.71695099359233705</v>
      </c>
      <c r="T20">
        <f t="shared" si="2"/>
        <v>19</v>
      </c>
      <c r="U20">
        <f t="shared" si="3"/>
        <v>-8.9918895076554373E-2</v>
      </c>
    </row>
    <row r="21" spans="1:21" ht="13.5" x14ac:dyDescent="0.25">
      <c r="A21" s="5" t="s">
        <v>39</v>
      </c>
      <c r="B21" s="4" t="s">
        <v>25</v>
      </c>
      <c r="C21" s="19">
        <v>85.479786136384945</v>
      </c>
      <c r="D21" s="19">
        <v>85.536881419234348</v>
      </c>
      <c r="E21" s="19">
        <v>87.635430526515862</v>
      </c>
      <c r="F21" s="21">
        <v>89.770875275620767</v>
      </c>
      <c r="G21" s="19">
        <v>87.052861685214623</v>
      </c>
      <c r="H21" s="19">
        <v>85.089422585590185</v>
      </c>
      <c r="I21" s="19">
        <v>81.44329896907216</v>
      </c>
      <c r="J21" s="19">
        <v>87.876947986237596</v>
      </c>
      <c r="K21" s="19">
        <v>84.87693980428979</v>
      </c>
      <c r="L21" s="19">
        <v>85.500675284584219</v>
      </c>
      <c r="M21" s="19">
        <v>87.585633216862931</v>
      </c>
      <c r="N21" s="19">
        <v>85.321888412017159</v>
      </c>
      <c r="O21" s="19">
        <v>87.521199327006542</v>
      </c>
      <c r="P21" s="5" t="s">
        <v>39</v>
      </c>
      <c r="Q21">
        <f t="shared" si="0"/>
        <v>4</v>
      </c>
      <c r="R21">
        <f t="shared" si="1"/>
        <v>1.0290612302317617</v>
      </c>
      <c r="T21">
        <f t="shared" si="2"/>
        <v>6</v>
      </c>
      <c r="U21">
        <f t="shared" si="3"/>
        <v>1.0592547909193906</v>
      </c>
    </row>
    <row r="22" spans="1:21" ht="13.5" x14ac:dyDescent="0.25">
      <c r="A22" s="5" t="s">
        <v>40</v>
      </c>
      <c r="B22" s="4" t="s">
        <v>25</v>
      </c>
      <c r="C22" s="20">
        <v>64.74313863476425</v>
      </c>
      <c r="D22" s="20">
        <v>65.648854961832058</v>
      </c>
      <c r="E22" s="20">
        <v>64.80218281036835</v>
      </c>
      <c r="F22" s="20">
        <v>65.995975855130794</v>
      </c>
      <c r="G22" s="20">
        <v>65.895571711830797</v>
      </c>
      <c r="H22" s="20">
        <v>66.709760827407891</v>
      </c>
      <c r="I22" s="20">
        <v>67.109424414927261</v>
      </c>
      <c r="J22" s="20">
        <v>69.441069258809236</v>
      </c>
      <c r="K22" s="20">
        <v>69.580419580419587</v>
      </c>
      <c r="L22" s="20">
        <v>69.807037457434745</v>
      </c>
      <c r="M22" s="20">
        <v>69.854586129753912</v>
      </c>
      <c r="N22" s="20">
        <v>70.860927152317885</v>
      </c>
      <c r="O22" s="20">
        <v>71.241115363586658</v>
      </c>
      <c r="P22" s="5" t="s">
        <v>40</v>
      </c>
      <c r="Q22">
        <f t="shared" si="0"/>
        <v>28</v>
      </c>
      <c r="R22">
        <f t="shared" si="1"/>
        <v>-1.1644037000079872</v>
      </c>
      <c r="T22">
        <f t="shared" si="2"/>
        <v>26</v>
      </c>
      <c r="U22">
        <f t="shared" si="3"/>
        <v>-1.2731034616550414</v>
      </c>
    </row>
    <row r="23" spans="1:21" ht="13.5" x14ac:dyDescent="0.25">
      <c r="A23" s="5" t="s">
        <v>41</v>
      </c>
      <c r="B23" s="4" t="s">
        <v>25</v>
      </c>
      <c r="C23" s="19">
        <v>68.313754171047208</v>
      </c>
      <c r="D23" s="19">
        <v>67.723090628887988</v>
      </c>
      <c r="E23" s="19">
        <v>67.583252371994945</v>
      </c>
      <c r="F23" s="19">
        <v>68.499061628971631</v>
      </c>
      <c r="G23" s="19">
        <v>69.283388099272017</v>
      </c>
      <c r="H23" s="19">
        <v>71.10994735020995</v>
      </c>
      <c r="I23" s="19">
        <v>72.411882577821274</v>
      </c>
      <c r="J23" s="19">
        <v>73.542752720469835</v>
      </c>
      <c r="K23" s="19">
        <v>74.334639545064306</v>
      </c>
      <c r="L23" s="19">
        <v>75.222940074524232</v>
      </c>
      <c r="M23" s="19">
        <v>74.027608023581863</v>
      </c>
      <c r="N23" s="19">
        <v>74.36090225563909</v>
      </c>
      <c r="O23" s="19">
        <v>77.489019033674964</v>
      </c>
      <c r="P23" s="5" t="s">
        <v>41</v>
      </c>
      <c r="Q23">
        <f t="shared" si="0"/>
        <v>22</v>
      </c>
      <c r="R23">
        <f t="shared" si="1"/>
        <v>-0.32260474991362525</v>
      </c>
      <c r="T23">
        <f t="shared" si="2"/>
        <v>22</v>
      </c>
      <c r="U23">
        <f t="shared" si="3"/>
        <v>-0.87149782061932646</v>
      </c>
    </row>
    <row r="24" spans="1:21" ht="13.5" x14ac:dyDescent="0.25">
      <c r="A24" s="5" t="s">
        <v>42</v>
      </c>
      <c r="B24" s="4" t="s">
        <v>25</v>
      </c>
      <c r="C24" s="20">
        <v>63.005678879339222</v>
      </c>
      <c r="D24" s="20">
        <v>63.691603312325128</v>
      </c>
      <c r="E24" s="20">
        <v>64.037719674239185</v>
      </c>
      <c r="F24" s="22">
        <v>65.199490321731204</v>
      </c>
      <c r="G24" s="22">
        <v>67.540152155536774</v>
      </c>
      <c r="H24" s="20">
        <v>67.803030303030297</v>
      </c>
      <c r="I24" s="20">
        <v>68.174924165824066</v>
      </c>
      <c r="J24" s="20">
        <v>67.815014708538541</v>
      </c>
      <c r="K24" s="20">
        <v>68.763156457325806</v>
      </c>
      <c r="L24" s="20">
        <v>68.320006698204054</v>
      </c>
      <c r="M24" s="20">
        <v>68.118977796397147</v>
      </c>
      <c r="N24" s="20">
        <v>68.463157894736838</v>
      </c>
      <c r="O24" s="20">
        <v>69.866426920113028</v>
      </c>
      <c r="P24" s="5" t="s">
        <v>42</v>
      </c>
      <c r="Q24">
        <f t="shared" si="0"/>
        <v>29</v>
      </c>
      <c r="R24">
        <f t="shared" si="1"/>
        <v>-1.3496196299467085</v>
      </c>
      <c r="T24">
        <f t="shared" si="2"/>
        <v>28</v>
      </c>
      <c r="U24">
        <f t="shared" si="3"/>
        <v>-1.4685245681171541</v>
      </c>
    </row>
    <row r="25" spans="1:21" ht="13.5" x14ac:dyDescent="0.25">
      <c r="A25" s="5" t="s">
        <v>43</v>
      </c>
      <c r="B25" s="4" t="s">
        <v>25</v>
      </c>
      <c r="C25" s="19">
        <v>61.403508771929829</v>
      </c>
      <c r="D25" s="19">
        <v>62.311557788944732</v>
      </c>
      <c r="E25" s="19">
        <v>61.822660098522157</v>
      </c>
      <c r="F25" s="19">
        <v>62.829736211031182</v>
      </c>
      <c r="G25" s="19">
        <v>62.616822429906527</v>
      </c>
      <c r="H25" s="19">
        <v>62.988505747126432</v>
      </c>
      <c r="I25" s="19">
        <v>63.576158940397363</v>
      </c>
      <c r="J25" s="19">
        <v>64.301075268817215</v>
      </c>
      <c r="K25" s="19">
        <v>64.904862579281186</v>
      </c>
      <c r="L25" s="19">
        <v>65.48117154811716</v>
      </c>
      <c r="M25" s="19">
        <v>66.179540709812116</v>
      </c>
      <c r="N25" s="19">
        <v>66.960352422907491</v>
      </c>
      <c r="O25" s="19">
        <v>67.665952890792298</v>
      </c>
      <c r="P25" s="5" t="s">
        <v>43</v>
      </c>
      <c r="Q25">
        <f t="shared" si="0"/>
        <v>30</v>
      </c>
      <c r="R25">
        <f t="shared" si="1"/>
        <v>-1.6460961483764365</v>
      </c>
      <c r="T25">
        <f t="shared" si="2"/>
        <v>29</v>
      </c>
      <c r="U25">
        <f t="shared" si="3"/>
        <v>-1.648728946464826</v>
      </c>
    </row>
    <row r="26" spans="1:21" ht="13.5" x14ac:dyDescent="0.25">
      <c r="A26" s="5" t="s">
        <v>44</v>
      </c>
      <c r="B26" s="4" t="s">
        <v>25</v>
      </c>
      <c r="C26" s="20">
        <v>59.369175627240153</v>
      </c>
      <c r="D26" s="20">
        <v>59.796363636363637</v>
      </c>
      <c r="E26" s="20">
        <v>59.445893410757343</v>
      </c>
      <c r="F26" s="20">
        <v>58.256721164836257</v>
      </c>
      <c r="G26" s="20">
        <v>58.871325158812233</v>
      </c>
      <c r="H26" s="22">
        <v>58.970899980728461</v>
      </c>
      <c r="I26" s="20">
        <v>59.555345316934719</v>
      </c>
      <c r="J26" s="20">
        <v>58.636788048552759</v>
      </c>
      <c r="K26" s="20">
        <v>58.6013986013986</v>
      </c>
      <c r="L26" s="20">
        <v>56.329411764705881</v>
      </c>
      <c r="M26" s="20">
        <v>55.886592984142233</v>
      </c>
      <c r="N26" s="20">
        <v>55.553905553905537</v>
      </c>
      <c r="O26" s="20">
        <v>55.54760200429493</v>
      </c>
      <c r="P26" s="5" t="s">
        <v>44</v>
      </c>
      <c r="Q26">
        <f t="shared" si="0"/>
        <v>31</v>
      </c>
      <c r="R26">
        <f t="shared" si="1"/>
        <v>-3.278838199436962</v>
      </c>
      <c r="T26">
        <f t="shared" si="2"/>
        <v>30</v>
      </c>
      <c r="U26">
        <f t="shared" si="3"/>
        <v>-1.8775409421421325</v>
      </c>
    </row>
    <row r="27" spans="1:21" ht="13.5" x14ac:dyDescent="0.25">
      <c r="A27" s="5" t="s">
        <v>45</v>
      </c>
      <c r="B27" s="4" t="s">
        <v>25</v>
      </c>
      <c r="C27" s="19">
        <v>63.268883761113713</v>
      </c>
      <c r="D27" s="19">
        <v>66.21224047450103</v>
      </c>
      <c r="E27" s="21">
        <v>67.563047861945265</v>
      </c>
      <c r="F27" s="21">
        <v>65.806527967090815</v>
      </c>
      <c r="G27" s="19">
        <v>71.463317696416709</v>
      </c>
      <c r="H27" s="19">
        <v>73.986060401501959</v>
      </c>
      <c r="I27" s="19">
        <v>76.70667456768841</v>
      </c>
      <c r="J27" s="19">
        <v>77.72044168972721</v>
      </c>
      <c r="K27" s="19">
        <v>73.772454024667894</v>
      </c>
      <c r="L27" s="19">
        <v>77.97292226686848</v>
      </c>
      <c r="M27" s="19">
        <v>78.666688318188051</v>
      </c>
      <c r="N27" s="19">
        <v>77.940436602388601</v>
      </c>
      <c r="O27" s="19">
        <v>78.710586063822902</v>
      </c>
      <c r="P27" s="5" t="s">
        <v>45</v>
      </c>
      <c r="Q27">
        <f t="shared" si="0"/>
        <v>20</v>
      </c>
      <c r="R27">
        <f t="shared" si="1"/>
        <v>-0.15801933090797535</v>
      </c>
      <c r="T27">
        <f t="shared" si="2"/>
        <v>27</v>
      </c>
      <c r="U27">
        <f t="shared" si="3"/>
        <v>-1.4389205504919986</v>
      </c>
    </row>
    <row r="28" spans="1:21" ht="13.5" x14ac:dyDescent="0.25">
      <c r="A28" s="5" t="s">
        <v>47</v>
      </c>
      <c r="B28" s="4" t="s">
        <v>25</v>
      </c>
      <c r="C28" s="19">
        <v>74.263565891472865</v>
      </c>
      <c r="D28" s="19">
        <v>74.691358024691354</v>
      </c>
      <c r="E28" s="19">
        <v>76.506955177743436</v>
      </c>
      <c r="F28" s="19">
        <v>76.279069767441868</v>
      </c>
      <c r="G28" s="19">
        <v>77.484472049689444</v>
      </c>
      <c r="H28" s="19">
        <v>78.538102643856917</v>
      </c>
      <c r="I28" s="19">
        <v>80.031201248049925</v>
      </c>
      <c r="J28" s="19">
        <v>81.259842519685037</v>
      </c>
      <c r="K28" s="19">
        <v>82.636655948553056</v>
      </c>
      <c r="L28" s="19">
        <v>82.971619365609357</v>
      </c>
      <c r="M28" s="19">
        <v>83.187390542907181</v>
      </c>
      <c r="N28" s="19">
        <v>82.720588235294116</v>
      </c>
      <c r="O28" s="19">
        <v>83.04446507789126</v>
      </c>
      <c r="P28" s="5" t="s">
        <v>47</v>
      </c>
      <c r="Q28">
        <f t="shared" si="0"/>
        <v>10</v>
      </c>
      <c r="R28">
        <f t="shared" si="1"/>
        <v>0.42589729081342992</v>
      </c>
      <c r="T28">
        <f t="shared" si="2"/>
        <v>20</v>
      </c>
      <c r="U28">
        <f t="shared" si="3"/>
        <v>-0.20229164993458662</v>
      </c>
    </row>
    <row r="29" spans="1:21" ht="13.5" x14ac:dyDescent="0.25">
      <c r="A29" s="5" t="s">
        <v>48</v>
      </c>
      <c r="B29" s="4" t="s">
        <v>25</v>
      </c>
      <c r="C29" s="20">
        <v>71.910112359550567</v>
      </c>
      <c r="D29" s="20">
        <v>71.618204804045519</v>
      </c>
      <c r="E29" s="20">
        <v>73.780873970867631</v>
      </c>
      <c r="F29" s="20">
        <v>73.64096080910241</v>
      </c>
      <c r="G29" s="20">
        <v>72.8643216080402</v>
      </c>
      <c r="H29" s="20">
        <v>72.976338729763384</v>
      </c>
      <c r="I29" s="20">
        <v>72.515337423312872</v>
      </c>
      <c r="J29" s="20">
        <v>72.655298416565174</v>
      </c>
      <c r="K29" s="20">
        <v>73.700305810397552</v>
      </c>
      <c r="L29" s="20">
        <v>74.984481688392307</v>
      </c>
      <c r="M29" s="20">
        <v>74.508560558021557</v>
      </c>
      <c r="N29" s="20">
        <v>73.026315789473685</v>
      </c>
      <c r="O29" s="20">
        <v>75.341530054644807</v>
      </c>
      <c r="P29" s="5" t="s">
        <v>48</v>
      </c>
      <c r="Q29">
        <f t="shared" si="0"/>
        <v>24</v>
      </c>
      <c r="R29">
        <f t="shared" si="1"/>
        <v>-0.61194243233363121</v>
      </c>
      <c r="T29">
        <f t="shared" si="2"/>
        <v>21</v>
      </c>
      <c r="U29">
        <f t="shared" si="3"/>
        <v>-0.46699677002694534</v>
      </c>
    </row>
    <row r="30" spans="1:21" ht="13.5" x14ac:dyDescent="0.25">
      <c r="A30" s="5" t="s">
        <v>49</v>
      </c>
      <c r="B30" s="4" t="s">
        <v>25</v>
      </c>
      <c r="C30" s="19">
        <v>84.662576687116569</v>
      </c>
      <c r="D30" s="19">
        <v>84.939759036144579</v>
      </c>
      <c r="E30" s="19">
        <v>85.207100591715985</v>
      </c>
      <c r="F30" s="19">
        <v>83.720930232558146</v>
      </c>
      <c r="G30" s="19">
        <v>83.815028901734095</v>
      </c>
      <c r="H30" s="19">
        <v>83.656495414630811</v>
      </c>
      <c r="I30" s="19">
        <v>84.877771461057407</v>
      </c>
      <c r="J30" s="19">
        <v>86.156443444006754</v>
      </c>
      <c r="K30" s="19">
        <v>86.092342342342349</v>
      </c>
      <c r="L30" s="19">
        <v>86.993725042783794</v>
      </c>
      <c r="M30" s="19">
        <v>87.1721778791334</v>
      </c>
      <c r="N30" s="19">
        <v>86.500579374275787</v>
      </c>
      <c r="O30" s="19">
        <v>86.406619385342793</v>
      </c>
      <c r="P30" s="5" t="s">
        <v>49</v>
      </c>
      <c r="Q30">
        <f t="shared" si="0"/>
        <v>6</v>
      </c>
      <c r="R30">
        <f t="shared" si="1"/>
        <v>0.87889050510028444</v>
      </c>
      <c r="T30">
        <f t="shared" si="2"/>
        <v>7</v>
      </c>
      <c r="U30">
        <f t="shared" si="3"/>
        <v>0.96733900738042011</v>
      </c>
    </row>
    <row r="31" spans="1:21" ht="13.5" x14ac:dyDescent="0.25">
      <c r="A31" s="5" t="s">
        <v>50</v>
      </c>
      <c r="B31" s="4" t="s">
        <v>25</v>
      </c>
      <c r="C31" s="22">
        <v>82.33438485804416</v>
      </c>
      <c r="D31" s="20">
        <v>82.82009724473258</v>
      </c>
      <c r="E31" s="22">
        <v>82.877053260328509</v>
      </c>
      <c r="F31" s="20">
        <v>83.846153846153854</v>
      </c>
      <c r="G31" s="20">
        <v>83.4841044197467</v>
      </c>
      <c r="H31" s="20">
        <v>83.393285371702646</v>
      </c>
      <c r="I31" s="20">
        <v>81.640990722614688</v>
      </c>
      <c r="J31" s="20">
        <v>81.223364251692161</v>
      </c>
      <c r="K31" s="20">
        <v>81.992679951199676</v>
      </c>
      <c r="L31" s="20">
        <v>82.49113125739062</v>
      </c>
      <c r="M31" s="20">
        <v>82.509231016214486</v>
      </c>
      <c r="N31" s="20">
        <v>82.014833127317672</v>
      </c>
      <c r="O31" s="20">
        <v>82.356017031448417</v>
      </c>
      <c r="P31" s="5" t="s">
        <v>50</v>
      </c>
      <c r="Q31">
        <f t="shared" si="0"/>
        <v>13</v>
      </c>
      <c r="R31">
        <f t="shared" si="1"/>
        <v>0.33314060420435015</v>
      </c>
      <c r="T31">
        <f t="shared" si="2"/>
        <v>9</v>
      </c>
      <c r="U31">
        <f t="shared" si="3"/>
        <v>0.7054752019755689</v>
      </c>
    </row>
    <row r="32" spans="1:21" ht="13.5" x14ac:dyDescent="0.25">
      <c r="A32" s="5" t="s">
        <v>51</v>
      </c>
      <c r="B32" s="4" t="s">
        <v>25</v>
      </c>
      <c r="C32" s="19">
        <v>82.327027727390529</v>
      </c>
      <c r="D32" s="19">
        <v>81.105398457583547</v>
      </c>
      <c r="E32" s="19">
        <v>80.81350729086725</v>
      </c>
      <c r="F32" s="19">
        <v>84.215885947046843</v>
      </c>
      <c r="G32" s="19">
        <v>84.133028687484142</v>
      </c>
      <c r="H32" s="19">
        <v>83.771370247512138</v>
      </c>
      <c r="I32" s="19">
        <v>86.882276843466997</v>
      </c>
      <c r="J32" s="19">
        <v>86.997455470737904</v>
      </c>
      <c r="K32" s="19">
        <v>87.048192771084345</v>
      </c>
      <c r="L32" s="19">
        <v>87.487708947885949</v>
      </c>
      <c r="M32" s="19">
        <v>89.744835965978126</v>
      </c>
      <c r="N32" s="19">
        <v>88.555213998581223</v>
      </c>
      <c r="O32" s="19">
        <v>88.457035822992268</v>
      </c>
      <c r="P32" s="5" t="s">
        <v>51</v>
      </c>
      <c r="Q32">
        <f t="shared" si="0"/>
        <v>3</v>
      </c>
      <c r="R32">
        <f t="shared" si="1"/>
        <v>1.15514931055097</v>
      </c>
      <c r="T32">
        <f t="shared" si="2"/>
        <v>10</v>
      </c>
      <c r="U32">
        <f t="shared" si="3"/>
        <v>0.70464770734829496</v>
      </c>
    </row>
    <row r="33" spans="1:21" ht="13.5" x14ac:dyDescent="0.25">
      <c r="A33" s="5" t="s">
        <v>52</v>
      </c>
      <c r="B33" s="4" t="s">
        <v>25</v>
      </c>
      <c r="C33" s="20">
        <v>88.562596599690892</v>
      </c>
      <c r="D33" s="20">
        <v>90.885551527705857</v>
      </c>
      <c r="E33" s="22">
        <v>89.228379078197833</v>
      </c>
      <c r="F33" s="20">
        <v>89.331952356292078</v>
      </c>
      <c r="G33" s="20">
        <v>88.679245283018872</v>
      </c>
      <c r="H33" s="20">
        <v>85.824175824175825</v>
      </c>
      <c r="I33" s="20">
        <v>84.606804238706061</v>
      </c>
      <c r="J33" s="20">
        <v>84.919134168316617</v>
      </c>
      <c r="K33" s="20">
        <v>85.971258671952427</v>
      </c>
      <c r="L33" s="20">
        <v>84.359724253185703</v>
      </c>
      <c r="M33" s="20">
        <v>85.42946599192048</v>
      </c>
      <c r="N33" s="20">
        <v>81.013998742429749</v>
      </c>
      <c r="O33" s="20">
        <v>81.011996208282937</v>
      </c>
      <c r="P33" s="5" t="s">
        <v>52</v>
      </c>
      <c r="Q33">
        <f t="shared" si="0"/>
        <v>18</v>
      </c>
      <c r="R33">
        <f t="shared" si="1"/>
        <v>0.15205661546390437</v>
      </c>
      <c r="T33">
        <f t="shared" si="2"/>
        <v>1</v>
      </c>
      <c r="U33">
        <f t="shared" si="3"/>
        <v>1.4059944663974289</v>
      </c>
    </row>
    <row r="34" spans="1:21" ht="13.5" x14ac:dyDescent="0.25">
      <c r="A34" s="12" t="s">
        <v>53</v>
      </c>
      <c r="B34" s="4" t="s">
        <v>25</v>
      </c>
      <c r="C34" s="19" t="s">
        <v>54</v>
      </c>
      <c r="D34" s="19" t="s">
        <v>54</v>
      </c>
      <c r="E34" s="19">
        <v>93.174257024529055</v>
      </c>
      <c r="F34" s="19">
        <v>92.600063712679372</v>
      </c>
      <c r="G34" s="19">
        <v>91.383581295246444</v>
      </c>
      <c r="H34" s="19">
        <v>93.466215427345062</v>
      </c>
      <c r="I34" s="19">
        <v>93.786772031433856</v>
      </c>
      <c r="J34" s="19">
        <v>92.800266686418098</v>
      </c>
      <c r="K34" s="19">
        <v>92.201784433344585</v>
      </c>
      <c r="L34" s="19">
        <v>91.902414799102175</v>
      </c>
      <c r="M34" s="19">
        <v>92.552898275573369</v>
      </c>
      <c r="N34" s="19">
        <v>92.139329994693796</v>
      </c>
      <c r="O34" s="19">
        <v>92.859287358339486</v>
      </c>
      <c r="P34" s="12" t="s">
        <v>53</v>
      </c>
      <c r="Q34">
        <f t="shared" si="0"/>
        <v>1</v>
      </c>
      <c r="R34">
        <f t="shared" si="1"/>
        <v>1.7482779687676555</v>
      </c>
      <c r="U34" t="e">
        <f t="shared" si="3"/>
        <v>#VALUE!</v>
      </c>
    </row>
    <row r="35" spans="1:21" ht="13.5" x14ac:dyDescent="0.25">
      <c r="A35" s="5" t="s">
        <v>55</v>
      </c>
      <c r="B35" s="4" t="s">
        <v>25</v>
      </c>
      <c r="C35" s="22">
        <v>65.42892077997297</v>
      </c>
      <c r="D35" s="20">
        <v>62.890870275021982</v>
      </c>
      <c r="E35" s="20">
        <v>65.145637046616173</v>
      </c>
      <c r="F35" s="20">
        <v>67.626204472456223</v>
      </c>
      <c r="G35" s="22">
        <v>70.12308191553474</v>
      </c>
      <c r="H35" s="20">
        <v>70.140093623265884</v>
      </c>
      <c r="I35" s="20">
        <v>72.978438163333706</v>
      </c>
      <c r="J35" s="20">
        <v>73.798947696241541</v>
      </c>
      <c r="K35" s="22">
        <v>76.225386732212982</v>
      </c>
      <c r="L35" s="22">
        <v>79.112893451305041</v>
      </c>
      <c r="M35" s="20">
        <v>81.085315704544286</v>
      </c>
      <c r="N35" s="20">
        <v>82.764739258265834</v>
      </c>
      <c r="O35" s="20">
        <v>84.396276869279035</v>
      </c>
      <c r="P35" s="5" t="s">
        <v>55</v>
      </c>
      <c r="Q35">
        <f t="shared" si="0"/>
        <v>8</v>
      </c>
      <c r="R35">
        <f t="shared" si="1"/>
        <v>0.60803098025607194</v>
      </c>
      <c r="T35">
        <f t="shared" si="2"/>
        <v>25</v>
      </c>
      <c r="U35">
        <f t="shared" si="3"/>
        <v>-1.1959699883816619</v>
      </c>
    </row>
    <row r="36" spans="1:21" ht="13.5" x14ac:dyDescent="0.25">
      <c r="A36" s="5" t="s">
        <v>56</v>
      </c>
      <c r="B36" s="4" t="s">
        <v>25</v>
      </c>
      <c r="C36" s="19">
        <v>86.51315789473685</v>
      </c>
      <c r="D36" s="19">
        <v>87.220447284345042</v>
      </c>
      <c r="E36" s="19">
        <v>86.915887850467286</v>
      </c>
      <c r="F36" s="19">
        <v>86.15384615384616</v>
      </c>
      <c r="G36" s="21">
        <v>86.420136730888757</v>
      </c>
      <c r="H36" s="19">
        <v>88.083889418493797</v>
      </c>
      <c r="I36" s="19">
        <v>87.347463070006427</v>
      </c>
      <c r="J36" s="19">
        <v>88.63636363636364</v>
      </c>
      <c r="K36" s="19">
        <v>89.65517241379311</v>
      </c>
      <c r="L36" s="19">
        <v>88.889605781018133</v>
      </c>
      <c r="M36" s="19">
        <v>88.280499519692597</v>
      </c>
      <c r="N36" s="19">
        <v>87.887596899224803</v>
      </c>
      <c r="O36" s="19">
        <v>88.954441166830534</v>
      </c>
      <c r="P36" s="5" t="s">
        <v>56</v>
      </c>
      <c r="Q36">
        <f t="shared" si="0"/>
        <v>2</v>
      </c>
      <c r="R36">
        <f t="shared" si="1"/>
        <v>1.2221662362790295</v>
      </c>
      <c r="T36">
        <f t="shared" si="2"/>
        <v>4</v>
      </c>
      <c r="U36">
        <f t="shared" si="3"/>
        <v>1.1754834700432002</v>
      </c>
    </row>
    <row r="37" spans="1:21" ht="13.5" x14ac:dyDescent="0.25">
      <c r="A37" s="5" t="s">
        <v>57</v>
      </c>
      <c r="B37" s="4" t="s">
        <v>25</v>
      </c>
      <c r="C37" s="20">
        <v>78.301886792452834</v>
      </c>
      <c r="D37" s="20">
        <v>80.780780780780788</v>
      </c>
      <c r="E37" s="20">
        <v>81.427648578811358</v>
      </c>
      <c r="F37" s="20">
        <v>79.751275510204081</v>
      </c>
      <c r="G37" s="20">
        <v>78.323699421965316</v>
      </c>
      <c r="H37" s="20">
        <v>78.143133462282393</v>
      </c>
      <c r="I37" s="20">
        <v>78.125000000000014</v>
      </c>
      <c r="J37" s="20">
        <v>79.789764384414156</v>
      </c>
      <c r="K37" s="20">
        <v>82.231128924515701</v>
      </c>
      <c r="L37" s="20">
        <v>81.902486184057153</v>
      </c>
      <c r="M37" s="20">
        <v>81.391935545431522</v>
      </c>
      <c r="N37" s="20">
        <v>80.858422693901019</v>
      </c>
      <c r="O37" s="20">
        <v>82.52384975098704</v>
      </c>
      <c r="P37" s="5" t="s">
        <v>57</v>
      </c>
      <c r="Q37">
        <f t="shared" si="0"/>
        <v>12</v>
      </c>
      <c r="R37">
        <f t="shared" si="1"/>
        <v>0.35575321389861864</v>
      </c>
      <c r="T37">
        <f t="shared" si="2"/>
        <v>15</v>
      </c>
      <c r="U37">
        <f t="shared" si="3"/>
        <v>0.2519192382626646</v>
      </c>
    </row>
    <row r="38" spans="1:21" ht="13.5" x14ac:dyDescent="0.25">
      <c r="A38" s="5" t="s">
        <v>59</v>
      </c>
      <c r="B38" s="4" t="s">
        <v>25</v>
      </c>
      <c r="C38" s="20">
        <v>75.607638888888886</v>
      </c>
      <c r="D38" s="20">
        <v>76.689478186484166</v>
      </c>
      <c r="E38" s="20">
        <v>76.665252439541788</v>
      </c>
      <c r="F38" s="20">
        <v>76.687898089171981</v>
      </c>
      <c r="G38" s="20">
        <v>76.121315677061091</v>
      </c>
      <c r="H38" s="20">
        <v>75.546975546975546</v>
      </c>
      <c r="I38" s="20">
        <v>75.378623972306357</v>
      </c>
      <c r="J38" s="20">
        <v>76.468010517090264</v>
      </c>
      <c r="K38" s="20">
        <v>76.675603217158169</v>
      </c>
      <c r="L38" s="20">
        <v>77.237264800367143</v>
      </c>
      <c r="M38" s="20">
        <v>76.465028355387517</v>
      </c>
      <c r="N38" s="20">
        <v>76.358296622613807</v>
      </c>
      <c r="O38" s="20">
        <v>77.543085297982344</v>
      </c>
      <c r="P38" s="5" t="s">
        <v>59</v>
      </c>
      <c r="Q38">
        <f t="shared" si="0"/>
        <v>21</v>
      </c>
      <c r="R38">
        <f t="shared" si="1"/>
        <v>-0.31532023867069925</v>
      </c>
      <c r="T38">
        <f t="shared" si="2"/>
        <v>18</v>
      </c>
      <c r="U38">
        <f t="shared" si="3"/>
        <v>-5.1116791638871228E-2</v>
      </c>
    </row>
    <row r="39" spans="1:21" ht="13.5" x14ac:dyDescent="0.25">
      <c r="A39" s="5" t="s">
        <v>60</v>
      </c>
      <c r="B39" s="4" t="s">
        <v>25</v>
      </c>
      <c r="C39" s="21">
        <v>75.714032286677309</v>
      </c>
      <c r="D39" s="19">
        <v>76.091064519031761</v>
      </c>
      <c r="E39" s="19">
        <v>75.29216895187264</v>
      </c>
      <c r="F39" s="19">
        <v>74.463118580765638</v>
      </c>
      <c r="G39" s="19">
        <v>74.458708564859165</v>
      </c>
      <c r="H39" s="19">
        <v>74.612496389717919</v>
      </c>
      <c r="I39" s="19">
        <v>74.555023923444978</v>
      </c>
      <c r="J39" s="19">
        <v>73.968163187494042</v>
      </c>
      <c r="K39" s="19">
        <v>75.170755170755172</v>
      </c>
      <c r="L39" s="19">
        <v>74.955925563173366</v>
      </c>
      <c r="M39" s="19">
        <v>74.139149752600218</v>
      </c>
      <c r="N39" s="19">
        <v>73.676028604000408</v>
      </c>
      <c r="O39" s="19">
        <v>73.65170852202553</v>
      </c>
      <c r="P39" s="5" t="s">
        <v>60</v>
      </c>
      <c r="Q39">
        <f t="shared" si="0"/>
        <v>26</v>
      </c>
      <c r="R39">
        <f t="shared" si="1"/>
        <v>-0.83961719608133289</v>
      </c>
      <c r="T39">
        <f t="shared" si="2"/>
        <v>17</v>
      </c>
      <c r="U39">
        <f t="shared" si="3"/>
        <v>-3.9150174598586912E-2</v>
      </c>
    </row>
    <row r="40" spans="1:21" ht="13.5" x14ac:dyDescent="0.25">
      <c r="A40" s="5" t="s">
        <v>30</v>
      </c>
      <c r="B40" s="4" t="s">
        <v>25</v>
      </c>
      <c r="C40" s="20">
        <v>46.721792185254657</v>
      </c>
      <c r="D40" s="20">
        <v>45.653905603839853</v>
      </c>
      <c r="E40" s="20">
        <v>46.412594286631361</v>
      </c>
      <c r="F40" s="20">
        <v>48.602369321573612</v>
      </c>
      <c r="G40" s="20">
        <v>51.235271957738092</v>
      </c>
      <c r="H40" s="20">
        <v>52.300630511519962</v>
      </c>
      <c r="I40" s="20">
        <v>53.002888384567768</v>
      </c>
      <c r="J40" s="20">
        <v>53.552511913236891</v>
      </c>
      <c r="K40" s="20">
        <v>58.596995271443113</v>
      </c>
      <c r="L40" s="20">
        <v>60.085691420024268</v>
      </c>
      <c r="M40" s="20">
        <v>66.071399814325488</v>
      </c>
      <c r="N40" s="20">
        <v>67.400739158444381</v>
      </c>
      <c r="O40" s="20">
        <v>66.796831341315155</v>
      </c>
      <c r="P40" s="5" t="s">
        <v>30</v>
      </c>
    </row>
    <row r="41" spans="1:21" ht="13.5" x14ac:dyDescent="0.25">
      <c r="A41" s="5" t="s">
        <v>46</v>
      </c>
      <c r="B41" s="4" t="s">
        <v>25</v>
      </c>
      <c r="C41" s="22">
        <v>47.372477378471729</v>
      </c>
      <c r="D41" s="20">
        <v>47.894722214502103</v>
      </c>
      <c r="E41" s="20">
        <v>50.041949714471301</v>
      </c>
      <c r="F41" s="20">
        <v>48.496837572332133</v>
      </c>
      <c r="G41" s="20">
        <v>51.949811658220653</v>
      </c>
      <c r="H41" s="20">
        <v>52.452429097319431</v>
      </c>
      <c r="I41" s="20">
        <v>53.985900902039077</v>
      </c>
      <c r="J41" s="20">
        <v>53.845077207509839</v>
      </c>
      <c r="K41" s="20">
        <v>55.276588539776981</v>
      </c>
      <c r="L41" s="20">
        <v>54.540694907187053</v>
      </c>
      <c r="M41" s="20">
        <v>56.111681763003077</v>
      </c>
      <c r="N41" s="20">
        <v>54.619759169295222</v>
      </c>
      <c r="O41" s="20">
        <v>58.153466038879309</v>
      </c>
      <c r="P41" s="5" t="s">
        <v>46</v>
      </c>
    </row>
    <row r="42" spans="1:21" ht="13.5" x14ac:dyDescent="0.25">
      <c r="A42" s="5" t="s">
        <v>58</v>
      </c>
      <c r="B42" s="4" t="s">
        <v>25</v>
      </c>
      <c r="C42" s="21">
        <v>29.668874172185429</v>
      </c>
      <c r="D42" s="19">
        <v>30.451612903225801</v>
      </c>
      <c r="E42" s="19">
        <v>31.263113722198909</v>
      </c>
      <c r="F42" s="19">
        <v>31.109291854277529</v>
      </c>
      <c r="G42" s="19">
        <v>29.037727850784229</v>
      </c>
      <c r="H42" s="19">
        <v>29.455445544554451</v>
      </c>
      <c r="I42" s="19">
        <v>30.549979927739859</v>
      </c>
      <c r="J42" s="19">
        <v>30.69694596711042</v>
      </c>
      <c r="K42" s="19">
        <v>32.411674347158218</v>
      </c>
      <c r="L42" s="19">
        <v>34.077155824508317</v>
      </c>
      <c r="M42" s="19">
        <v>37.369207772795207</v>
      </c>
      <c r="N42" s="19">
        <v>39.021699154100773</v>
      </c>
      <c r="O42" s="19">
        <v>39.964028776978417</v>
      </c>
      <c r="P42" s="5" t="s">
        <v>58</v>
      </c>
    </row>
    <row r="43" spans="1:21" ht="13.5" x14ac:dyDescent="0.25">
      <c r="A43" s="12" t="s">
        <v>61</v>
      </c>
      <c r="B43" s="4" t="s">
        <v>25</v>
      </c>
      <c r="C43" s="20" t="s">
        <v>54</v>
      </c>
      <c r="D43" s="20">
        <v>69.301275416384115</v>
      </c>
      <c r="E43" s="20">
        <v>70.550748132704882</v>
      </c>
      <c r="F43" s="20">
        <v>71.123344913697906</v>
      </c>
      <c r="G43" s="20">
        <v>72.89404334089204</v>
      </c>
      <c r="H43" s="20">
        <v>74.692524315168455</v>
      </c>
      <c r="I43" s="20">
        <v>73.477190812270791</v>
      </c>
      <c r="J43" s="20">
        <v>72.908905509568456</v>
      </c>
      <c r="K43" s="20">
        <v>73.699793519185917</v>
      </c>
      <c r="L43" s="20">
        <v>74.664004985178082</v>
      </c>
      <c r="M43" s="20" t="s">
        <v>54</v>
      </c>
      <c r="N43" s="20">
        <v>72.315129593176081</v>
      </c>
      <c r="O43" s="20" t="s">
        <v>54</v>
      </c>
      <c r="P43" s="16"/>
    </row>
    <row r="44" spans="1:21" ht="13.5" x14ac:dyDescent="0.25">
      <c r="A44" s="12" t="s">
        <v>62</v>
      </c>
      <c r="B44" s="4" t="s">
        <v>25</v>
      </c>
      <c r="C44" s="19">
        <v>88.381973539452034</v>
      </c>
      <c r="D44" s="19" t="s">
        <v>54</v>
      </c>
      <c r="E44" s="19" t="s">
        <v>54</v>
      </c>
      <c r="F44" s="19" t="s">
        <v>54</v>
      </c>
      <c r="G44" s="19" t="s">
        <v>54</v>
      </c>
      <c r="H44" s="19" t="s">
        <v>54</v>
      </c>
      <c r="I44" s="19" t="s">
        <v>54</v>
      </c>
      <c r="J44" s="19" t="s">
        <v>54</v>
      </c>
      <c r="K44" s="19" t="s">
        <v>54</v>
      </c>
      <c r="L44" s="19" t="s">
        <v>54</v>
      </c>
      <c r="M44" s="19">
        <v>84.39693547264055</v>
      </c>
      <c r="N44" s="19" t="s">
        <v>54</v>
      </c>
      <c r="O44" s="19" t="s">
        <v>54</v>
      </c>
      <c r="P44" s="17"/>
    </row>
    <row r="45" spans="1:21" ht="13.5" x14ac:dyDescent="0.25">
      <c r="A45" s="12" t="s">
        <v>63</v>
      </c>
      <c r="B45" s="4" t="s">
        <v>25</v>
      </c>
      <c r="C45" s="20" t="s">
        <v>54</v>
      </c>
      <c r="D45" s="20" t="s">
        <v>54</v>
      </c>
      <c r="E45" s="20" t="s">
        <v>54</v>
      </c>
      <c r="F45" s="20" t="s">
        <v>54</v>
      </c>
      <c r="G45" s="20" t="s">
        <v>54</v>
      </c>
      <c r="H45" s="20" t="s">
        <v>54</v>
      </c>
      <c r="I45" s="20" t="s">
        <v>54</v>
      </c>
      <c r="J45" s="20" t="s">
        <v>54</v>
      </c>
      <c r="K45" s="20" t="s">
        <v>54</v>
      </c>
      <c r="L45" s="20" t="s">
        <v>54</v>
      </c>
      <c r="M45" s="20">
        <v>39.056020082545267</v>
      </c>
      <c r="N45" s="20" t="s">
        <v>54</v>
      </c>
      <c r="O45" s="20" t="s">
        <v>54</v>
      </c>
      <c r="P45" s="16"/>
    </row>
    <row r="46" spans="1:21" ht="13.5" x14ac:dyDescent="0.25">
      <c r="A46" s="5" t="s">
        <v>64</v>
      </c>
      <c r="B46" s="4" t="s">
        <v>25</v>
      </c>
      <c r="C46" s="19">
        <v>87.186069405465105</v>
      </c>
      <c r="D46" s="19">
        <v>86.865003541377121</v>
      </c>
      <c r="E46" s="19">
        <v>87.102692464603322</v>
      </c>
      <c r="F46" s="19">
        <v>87.392350406917657</v>
      </c>
      <c r="G46" s="19">
        <v>87.755630073750055</v>
      </c>
      <c r="H46" s="19">
        <v>88.466639737284865</v>
      </c>
      <c r="I46" s="19">
        <v>89.388018633138699</v>
      </c>
      <c r="J46" s="19">
        <v>89.602206001137688</v>
      </c>
      <c r="K46" s="19">
        <v>88.69870249681594</v>
      </c>
      <c r="L46" s="19">
        <v>88.860462048512559</v>
      </c>
      <c r="M46" s="19">
        <v>88.994660716621325</v>
      </c>
      <c r="N46" s="19">
        <v>88.826021152796187</v>
      </c>
      <c r="O46" s="19">
        <v>88.940349274114396</v>
      </c>
      <c r="P46" s="17"/>
    </row>
    <row r="47" spans="1:21" ht="13.5" x14ac:dyDescent="0.25">
      <c r="A47" s="12" t="s">
        <v>65</v>
      </c>
      <c r="B47" s="4" t="s">
        <v>25</v>
      </c>
      <c r="C47" s="20" t="s">
        <v>54</v>
      </c>
      <c r="D47" s="20">
        <v>72.883556503258106</v>
      </c>
      <c r="E47" s="20">
        <v>72.140504555010509</v>
      </c>
      <c r="F47" s="20">
        <v>69.876259415044501</v>
      </c>
      <c r="G47" s="20">
        <v>66.467303412719247</v>
      </c>
      <c r="H47" s="20">
        <v>68.700704986224409</v>
      </c>
      <c r="I47" s="20">
        <v>70.277079398163224</v>
      </c>
      <c r="J47" s="20">
        <v>70.207737683678104</v>
      </c>
      <c r="K47" s="20">
        <v>70.611442207379525</v>
      </c>
      <c r="L47" s="20">
        <v>69.773610872183028</v>
      </c>
      <c r="M47" s="20">
        <v>66.165284577213839</v>
      </c>
      <c r="N47" s="20">
        <v>66.970142107897544</v>
      </c>
      <c r="O47" s="20">
        <v>68.940124437740735</v>
      </c>
      <c r="P47" s="16"/>
    </row>
    <row r="48" spans="1:21" ht="13.5" x14ac:dyDescent="0.25">
      <c r="A48" s="12" t="s">
        <v>66</v>
      </c>
      <c r="B48" s="4" t="s">
        <v>25</v>
      </c>
      <c r="C48" s="19">
        <v>75.313295284928742</v>
      </c>
      <c r="D48" s="19">
        <v>75.182252368652627</v>
      </c>
      <c r="E48" s="19">
        <v>75.74153569792648</v>
      </c>
      <c r="F48" s="19">
        <v>76.530452198598184</v>
      </c>
      <c r="G48" s="19">
        <v>77.405994761213165</v>
      </c>
      <c r="H48" s="19">
        <v>77.212508657667328</v>
      </c>
      <c r="I48" s="19">
        <v>77.803203618861332</v>
      </c>
      <c r="J48" s="19">
        <v>78.115810200255893</v>
      </c>
      <c r="K48" s="19">
        <v>78.751567230580534</v>
      </c>
      <c r="L48" s="19">
        <v>79.171365726526616</v>
      </c>
      <c r="M48" s="19">
        <v>79.372874306262986</v>
      </c>
      <c r="N48" s="19">
        <v>79.438648159706034</v>
      </c>
      <c r="O48" s="19">
        <v>80.158933381036007</v>
      </c>
      <c r="P48" s="17"/>
    </row>
    <row r="49" spans="1:16" ht="13.5" x14ac:dyDescent="0.25">
      <c r="A49" s="12" t="s">
        <v>67</v>
      </c>
      <c r="B49" s="4" t="s">
        <v>25</v>
      </c>
      <c r="C49" s="20">
        <v>74.237011630968226</v>
      </c>
      <c r="D49" s="20">
        <v>74.035674179710284</v>
      </c>
      <c r="E49" s="20">
        <v>74.635089846707984</v>
      </c>
      <c r="F49" s="20">
        <v>75.471559349232692</v>
      </c>
      <c r="G49" s="20">
        <v>76.568863865976169</v>
      </c>
      <c r="H49" s="20">
        <v>76.370686665457853</v>
      </c>
      <c r="I49" s="20">
        <v>77.213821279340792</v>
      </c>
      <c r="J49" s="20">
        <v>77.668538693387049</v>
      </c>
      <c r="K49" s="20">
        <v>78.366552769333978</v>
      </c>
      <c r="L49" s="20">
        <v>78.822079961823903</v>
      </c>
      <c r="M49" s="20">
        <v>79.001663316331161</v>
      </c>
      <c r="N49" s="20">
        <v>79.201453422399865</v>
      </c>
      <c r="O49" s="20">
        <v>79.978653563738916</v>
      </c>
      <c r="P49" s="16"/>
    </row>
    <row r="50" spans="1:16" ht="13.5" x14ac:dyDescent="0.25">
      <c r="A50" s="5" t="s">
        <v>68</v>
      </c>
      <c r="B50" s="4" t="s">
        <v>25</v>
      </c>
      <c r="C50" s="19">
        <v>70.14579700762161</v>
      </c>
      <c r="D50" s="19">
        <v>70.097210799344268</v>
      </c>
      <c r="E50" s="19">
        <v>70.620577453490512</v>
      </c>
      <c r="F50" s="19">
        <v>71.121051745275224</v>
      </c>
      <c r="G50" s="19">
        <v>71.755432214745852</v>
      </c>
      <c r="H50" s="19">
        <v>71.500281691069901</v>
      </c>
      <c r="I50" s="19">
        <v>71.979413372483862</v>
      </c>
      <c r="J50" s="19">
        <v>72.147659994884961</v>
      </c>
      <c r="K50" s="19">
        <v>72.796868042823888</v>
      </c>
      <c r="L50" s="19">
        <v>73.246015785718029</v>
      </c>
      <c r="M50" s="19">
        <v>73.72307855980813</v>
      </c>
      <c r="N50" s="19">
        <v>73.864581569704796</v>
      </c>
      <c r="O50" s="19">
        <v>74.447818055913658</v>
      </c>
      <c r="P50" s="17"/>
    </row>
    <row r="51" spans="1:16" ht="13.5" x14ac:dyDescent="0.25">
      <c r="A51" s="12" t="s">
        <v>69</v>
      </c>
      <c r="B51" s="4" t="s">
        <v>25</v>
      </c>
      <c r="C51" s="20">
        <v>73.293003888703979</v>
      </c>
      <c r="D51" s="20">
        <v>73.720921586665511</v>
      </c>
      <c r="E51" s="20">
        <v>73.404639733499849</v>
      </c>
      <c r="F51" s="20">
        <v>73.449892354317399</v>
      </c>
      <c r="G51" s="20">
        <v>73.733973634493893</v>
      </c>
      <c r="H51" s="20">
        <v>73.592589509815099</v>
      </c>
      <c r="I51" s="20">
        <v>73.810059367369448</v>
      </c>
      <c r="J51" s="20">
        <v>73.767730507310432</v>
      </c>
      <c r="K51" s="20">
        <v>74.473129620023187</v>
      </c>
      <c r="L51" s="20">
        <v>74.444503456608103</v>
      </c>
      <c r="M51" s="20">
        <v>74.066228641684901</v>
      </c>
      <c r="N51" s="20">
        <v>74.077105022856983</v>
      </c>
      <c r="O51" s="20">
        <v>74.44495895420782</v>
      </c>
      <c r="P51" s="16"/>
    </row>
    <row r="52" spans="1:16" ht="13.5" x14ac:dyDescent="0.25">
      <c r="A52" s="5" t="s">
        <v>70</v>
      </c>
      <c r="B52" s="4" t="s">
        <v>25</v>
      </c>
      <c r="C52" s="19">
        <v>68.351452445030645</v>
      </c>
      <c r="D52" s="19">
        <v>68.515586449014336</v>
      </c>
      <c r="E52" s="19">
        <v>68.639777489612314</v>
      </c>
      <c r="F52" s="19">
        <v>68.6078744563481</v>
      </c>
      <c r="G52" s="19">
        <v>69.145172444454445</v>
      </c>
      <c r="H52" s="19">
        <v>69.088734239186124</v>
      </c>
      <c r="I52" s="19">
        <v>69.492508930443364</v>
      </c>
      <c r="J52" s="19">
        <v>69.466158196591621</v>
      </c>
      <c r="K52" s="19">
        <v>70.220883047967391</v>
      </c>
      <c r="L52" s="19">
        <v>70.256277144049236</v>
      </c>
      <c r="M52" s="19">
        <v>70.485983272540437</v>
      </c>
      <c r="N52" s="19">
        <v>70.380228288585485</v>
      </c>
      <c r="O52" s="19">
        <v>71.134919504342903</v>
      </c>
      <c r="P52" s="17"/>
    </row>
    <row r="53" spans="1:16" x14ac:dyDescent="0.2">
      <c r="A53" s="13" t="s">
        <v>115</v>
      </c>
    </row>
  </sheetData>
  <mergeCells count="9">
    <mergeCell ref="A6:B6"/>
    <mergeCell ref="C6:O6"/>
    <mergeCell ref="A7:B7"/>
    <mergeCell ref="A3:B3"/>
    <mergeCell ref="C3:O3"/>
    <mergeCell ref="A4:B4"/>
    <mergeCell ref="C4:O4"/>
    <mergeCell ref="A5:B5"/>
    <mergeCell ref="C5:O5"/>
  </mergeCells>
  <hyperlinks>
    <hyperlink ref="A2" r:id="rId1" tooltip="Click once to display linked information. Click and hold to select this cell." display="http://stats.oecd.org/OECDStat_Metadata/ShowMetadata.ashx?Dataset=LFS_SEXAGE_I_R&amp;ShowOnWeb=true&amp;Lang=en"/>
    <hyperlink ref="A4" r:id="rId2" tooltip="Click once to display linked information. Click and hold to select this cell." display="http://stats.oecd.org/OECDStat_Metadata/ShowMetadata.ashx?Dataset=LFS_SEXAGE_I_R&amp;Coords=[SEX]&amp;ShowOnWeb=true&amp;Lang=en"/>
    <hyperlink ref="A9" r:id="rId3" tooltip="Click once to display linked information. Click and hold to select this cell." display="http://stats.oecd.org/OECDStat_Metadata/ShowMetadata.ashx?Dataset=LFS_SEXAGE_I_R&amp;Coords=[COUNTRY].[AUS]&amp;ShowOnWeb=true&amp;Lang=en"/>
    <hyperlink ref="D9" r:id="rId4" tooltip="Click once to display linked information. Click and hold to select this cell." display="http://stats.oecd.org/OECDStat_Metadata/ShowMetadata.ashx?Dataset=LFS_SEXAGE_I_R&amp;Coords=[SERIES].[LFPR],[SEX].[WOMEN],[AGE].[3539],[FREQUENCY].[A],[COUNTRY].[AUS],[TIME].[2001]&amp;ShowOnWeb=true"/>
    <hyperlink ref="A10" r:id="rId5" tooltip="Click once to display linked information. Click and hold to select this cell." display="http://stats.oecd.org/OECDStat_Metadata/ShowMetadata.ashx?Dataset=LFS_SEXAGE_I_R&amp;Coords=[COUNTRY].[AUT]&amp;ShowOnWeb=true&amp;Lang=en"/>
    <hyperlink ref="C10" r:id="rId6" tooltip="Click once to display linked information. Click and hold to select this cell." display="http://stats.oecd.org/OECDStat_Metadata/ShowMetadata.ashx?Dataset=LFS_SEXAGE_I_R&amp;Coords=[SERIES].[LFPR],[SEX].[WOMEN],[AGE].[3539],[FREQUENCY].[A],[COUNTRY].[AUT],[TIME].[2000]&amp;ShowOnWeb=true"/>
    <hyperlink ref="F10" r:id="rId7" tooltip="Click once to display linked information. Click and hold to select this cell." display="http://stats.oecd.org/OECDStat_Metadata/ShowMetadata.ashx?Dataset=LFS_SEXAGE_I_R&amp;Coords=[SERIES].[LFPR],[SEX].[WOMEN],[AGE].[3539],[FREQUENCY].[A],[COUNTRY].[AUT],[TIME].[2003]&amp;ShowOnWeb=true"/>
    <hyperlink ref="A11" r:id="rId8" tooltip="Click once to display linked information. Click and hold to select this cell." display="http://stats.oecd.org/OECDStat_Metadata/ShowMetadata.ashx?Dataset=LFS_SEXAGE_I_R&amp;Coords=[COUNTRY].[BEL]&amp;ShowOnWeb=true&amp;Lang=en"/>
    <hyperlink ref="A12" r:id="rId9" tooltip="Click once to display linked information. Click and hold to select this cell." display="http://stats.oecd.org/OECDStat_Metadata/ShowMetadata.ashx?Dataset=LFS_SEXAGE_I_R&amp;Coords=[COUNTRY].[CAN]&amp;ShowOnWeb=true&amp;Lang=en"/>
    <hyperlink ref="A40" r:id="rId10" tooltip="Click once to display linked information. Click and hold to select this cell." display="http://stats.oecd.org/OECDStat_Metadata/ShowMetadata.ashx?Dataset=LFS_SEXAGE_I_R&amp;Coords=[COUNTRY].[CHL]&amp;ShowOnWeb=true&amp;Lang=en"/>
    <hyperlink ref="A13" r:id="rId11" tooltip="Click once to display linked information. Click and hold to select this cell." display="http://stats.oecd.org/OECDStat_Metadata/ShowMetadata.ashx?Dataset=LFS_SEXAGE_I_R&amp;Coords=[COUNTRY].[CZE]&amp;ShowOnWeb=true&amp;Lang=en"/>
    <hyperlink ref="A14" r:id="rId12" tooltip="Click once to display linked information. Click and hold to select this cell." display="http://stats.oecd.org/OECDStat_Metadata/ShowMetadata.ashx?Dataset=LFS_SEXAGE_I_R&amp;Coords=[COUNTRY].[DNK]&amp;ShowOnWeb=true&amp;Lang=en"/>
    <hyperlink ref="A15" r:id="rId13" tooltip="Click once to display linked information. Click and hold to select this cell." display="http://stats.oecd.org/OECDStat_Metadata/ShowMetadata.ashx?Dataset=LFS_SEXAGE_I_R&amp;Coords=[COUNTRY].[EST]&amp;ShowOnWeb=true&amp;Lang=en"/>
    <hyperlink ref="C15" r:id="rId14" tooltip="Click once to display linked information. Click and hold to select this cell." display="http://stats.oecd.org/OECDStat_Metadata/ShowMetadata.ashx?Dataset=LFS_SEXAGE_I_R&amp;Coords=[SERIES].[LFPR],[SEX].[WOMEN],[AGE].[3539],[FREQUENCY].[A],[COUNTRY].[EST],[TIME].[2000]&amp;ShowOnWeb=true"/>
    <hyperlink ref="A16" r:id="rId15" tooltip="Click once to display linked information. Click and hold to select this cell." display="http://stats.oecd.org/OECDStat_Metadata/ShowMetadata.ashx?Dataset=LFS_SEXAGE_I_R&amp;Coords=[COUNTRY].[FIN]&amp;ShowOnWeb=true&amp;Lang=en"/>
    <hyperlink ref="A17" r:id="rId16" tooltip="Click once to display linked information. Click and hold to select this cell." display="http://stats.oecd.org/OECDStat_Metadata/ShowMetadata.ashx?Dataset=LFS_SEXAGE_I_R&amp;Coords=[COUNTRY].[FRA]&amp;ShowOnWeb=true&amp;Lang=en"/>
    <hyperlink ref="E17" r:id="rId17" tooltip="Click once to display linked information. Click and hold to select this cell." display="http://stats.oecd.org/OECDStat_Metadata/ShowMetadata.ashx?Dataset=LFS_SEXAGE_I_R&amp;Coords=[SERIES].[LFPR],[SEX].[WOMEN],[AGE].[3539],[FREQUENCY].[A],[COUNTRY].[FRA],[TIME].[2002]&amp;ShowOnWeb=true"/>
    <hyperlink ref="A18" r:id="rId18" tooltip="Click once to display linked information. Click and hold to select this cell." display="http://stats.oecd.org/OECDStat_Metadata/ShowMetadata.ashx?Dataset=LFS_SEXAGE_I_R&amp;Coords=[COUNTRY].[DEU]&amp;ShowOnWeb=true&amp;Lang=en"/>
    <hyperlink ref="G18" r:id="rId19" tooltip="Click once to display linked information. Click and hold to select this cell." display="http://stats.oecd.org/OECDStat_Metadata/ShowMetadata.ashx?Dataset=LFS_SEXAGE_I_R&amp;Coords=[SERIES].[LFPR],[SEX].[WOMEN],[AGE].[3539],[FREQUENCY].[A],[COUNTRY].[DEU],[TIME].[2004]&amp;ShowOnWeb=true"/>
    <hyperlink ref="M18" r:id="rId20" tooltip="Click once to display linked information. Click and hold to select this cell." display="http://stats.oecd.org/OECDStat_Metadata/ShowMetadata.ashx?Dataset=LFS_SEXAGE_I_R&amp;Coords=[SERIES].[LFPR],[SEX].[WOMEN],[AGE].[3539],[FREQUENCY].[A],[COUNTRY].[DEU],[TIME].[2010]&amp;ShowOnWeb=true"/>
    <hyperlink ref="A19" r:id="rId21" tooltip="Click once to display linked information. Click and hold to select this cell." display="http://stats.oecd.org/OECDStat_Metadata/ShowMetadata.ashx?Dataset=LFS_SEXAGE_I_R&amp;Coords=[COUNTRY].[GRC]&amp;ShowOnWeb=true&amp;Lang=en"/>
    <hyperlink ref="A20" r:id="rId22" tooltip="Click once to display linked information. Click and hold to select this cell." display="http://stats.oecd.org/OECDStat_Metadata/ShowMetadata.ashx?Dataset=LFS_SEXAGE_I_R&amp;Coords=[COUNTRY].[HUN]&amp;ShowOnWeb=true&amp;Lang=en"/>
    <hyperlink ref="E20" r:id="rId23" tooltip="Click once to display linked information. Click and hold to select this cell." display="http://stats.oecd.org/OECDStat_Metadata/ShowMetadata.ashx?Dataset=LFS_SEXAGE_I_R&amp;Coords=[SERIES].[LFPR],[SEX].[WOMEN],[AGE].[3539],[FREQUENCY].[A],[COUNTRY].[HUN],[TIME].[2002]&amp;ShowOnWeb=true"/>
    <hyperlink ref="A21" r:id="rId24" tooltip="Click once to display linked information. Click and hold to select this cell." display="http://stats.oecd.org/OECDStat_Metadata/ShowMetadata.ashx?Dataset=LFS_SEXAGE_I_R&amp;Coords=[COUNTRY].[ISL]&amp;ShowOnWeb=true&amp;Lang=en"/>
    <hyperlink ref="F21" r:id="rId25" tooltip="Click once to display linked information. Click and hold to select this cell." display="http://stats.oecd.org/OECDStat_Metadata/ShowMetadata.ashx?Dataset=LFS_SEXAGE_I_R&amp;Coords=[SERIES].[LFPR],[SEX].[WOMEN],[AGE].[3539],[FREQUENCY].[A],[COUNTRY].[ISL],[TIME].[2003]&amp;ShowOnWeb=true"/>
    <hyperlink ref="A22" r:id="rId26" tooltip="Click once to display linked information. Click and hold to select this cell." display="http://stats.oecd.org/OECDStat_Metadata/ShowMetadata.ashx?Dataset=LFS_SEXAGE_I_R&amp;Coords=[COUNTRY].[IRL]&amp;ShowOnWeb=true&amp;Lang=en"/>
    <hyperlink ref="A23" r:id="rId27" tooltip="Click once to display linked information. Click and hold to select this cell." display="http://stats.oecd.org/OECDStat_Metadata/ShowMetadata.ashx?Dataset=LFS_SEXAGE_I_R&amp;Coords=[COUNTRY].[ISR]&amp;ShowOnWeb=true&amp;Lang=en"/>
    <hyperlink ref="A24" r:id="rId28" tooltip="Click once to display linked information. Click and hold to select this cell." display="http://stats.oecd.org/OECDStat_Metadata/ShowMetadata.ashx?Dataset=LFS_SEXAGE_I_R&amp;Coords=[COUNTRY].[ITA]&amp;ShowOnWeb=true&amp;Lang=en"/>
    <hyperlink ref="F24" r:id="rId29" tooltip="Click once to display linked information. Click and hold to select this cell." display="http://stats.oecd.org/OECDStat_Metadata/ShowMetadata.ashx?Dataset=LFS_SEXAGE_I_R&amp;Coords=[SERIES].[LFPR],[SEX].[WOMEN],[AGE].[3539],[FREQUENCY].[A],[COUNTRY].[ITA],[TIME].[2003]&amp;ShowOnWeb=true"/>
    <hyperlink ref="G24" r:id="rId30" tooltip="Click once to display linked information. Click and hold to select this cell." display="http://stats.oecd.org/OECDStat_Metadata/ShowMetadata.ashx?Dataset=LFS_SEXAGE_I_R&amp;Coords=[SERIES].[LFPR],[SEX].[WOMEN],[AGE].[3539],[FREQUENCY].[A],[COUNTRY].[ITA],[TIME].[2004]&amp;ShowOnWeb=true"/>
    <hyperlink ref="A25" r:id="rId31" tooltip="Click once to display linked information. Click and hold to select this cell." display="http://stats.oecd.org/OECDStat_Metadata/ShowMetadata.ashx?Dataset=LFS_SEXAGE_I_R&amp;Coords=[COUNTRY].[JPN]&amp;ShowOnWeb=true&amp;Lang=en"/>
    <hyperlink ref="A26" r:id="rId32" tooltip="Click once to display linked information. Click and hold to select this cell." display="http://stats.oecd.org/OECDStat_Metadata/ShowMetadata.ashx?Dataset=LFS_SEXAGE_I_R&amp;Coords=[COUNTRY].[KOR]&amp;ShowOnWeb=true&amp;Lang=en"/>
    <hyperlink ref="H26" r:id="rId33" tooltip="Click once to display linked information. Click and hold to select this cell." display="http://stats.oecd.org/OECDStat_Metadata/ShowMetadata.ashx?Dataset=LFS_SEXAGE_I_R&amp;Coords=[SERIES].[LFPR],[SEX].[WOMEN],[AGE].[3539],[FREQUENCY].[A],[COUNTRY].[KOR],[TIME].[2005]&amp;ShowOnWeb=true"/>
    <hyperlink ref="A27" r:id="rId34" tooltip="Click once to display linked information. Click and hold to select this cell." display="http://stats.oecd.org/OECDStat_Metadata/ShowMetadata.ashx?Dataset=LFS_SEXAGE_I_R&amp;Coords=[COUNTRY].[LUX]&amp;ShowOnWeb=true&amp;Lang=en"/>
    <hyperlink ref="E27" r:id="rId35" tooltip="Click once to display linked information. Click and hold to select this cell." display="http://stats.oecd.org/OECDStat_Metadata/ShowMetadata.ashx?Dataset=LFS_SEXAGE_I_R&amp;Coords=[SERIES].[LFPR],[SEX].[WOMEN],[AGE].[3539],[FREQUENCY].[A],[COUNTRY].[LUX],[TIME].[2002]&amp;ShowOnWeb=true"/>
    <hyperlink ref="F27" r:id="rId36" tooltip="Click once to display linked information. Click and hold to select this cell." display="http://stats.oecd.org/OECDStat_Metadata/ShowMetadata.ashx?Dataset=LFS_SEXAGE_I_R&amp;Coords=[SERIES].[LFPR],[SEX].[WOMEN],[AGE].[3539],[FREQUENCY].[A],[COUNTRY].[LUX],[TIME].[2003]&amp;ShowOnWeb=true"/>
    <hyperlink ref="A41" r:id="rId37" tooltip="Click once to display linked information. Click and hold to select this cell." display="http://stats.oecd.org/OECDStat_Metadata/ShowMetadata.ashx?Dataset=LFS_SEXAGE_I_R&amp;Coords=[COUNTRY].[MEX]&amp;ShowOnWeb=true&amp;Lang=en"/>
    <hyperlink ref="C41" r:id="rId38" tooltip="Click once to display linked information. Click and hold to select this cell." display="http://stats.oecd.org/OECDStat_Metadata/ShowMetadata.ashx?Dataset=LFS_SEXAGE_I_R&amp;Coords=[SERIES].[LFPR],[SEX].[WOMEN],[AGE].[3539],[FREQUENCY].[A],[COUNTRY].[MEX],[TIME].[2000]&amp;ShowOnWeb=true"/>
    <hyperlink ref="A28" r:id="rId39" tooltip="Click once to display linked information. Click and hold to select this cell." display="http://stats.oecd.org/OECDStat_Metadata/ShowMetadata.ashx?Dataset=LFS_SEXAGE_I_R&amp;Coords=[COUNTRY].[NLD]&amp;ShowOnWeb=true&amp;Lang=en"/>
    <hyperlink ref="A29" r:id="rId40" tooltip="Click once to display linked information. Click and hold to select this cell." display="http://stats.oecd.org/OECDStat_Metadata/ShowMetadata.ashx?Dataset=LFS_SEXAGE_I_R&amp;Coords=[COUNTRY].[NZL]&amp;ShowOnWeb=true&amp;Lang=en"/>
    <hyperlink ref="A30" r:id="rId41" tooltip="Click once to display linked information. Click and hold to select this cell." display="http://stats.oecd.org/OECDStat_Metadata/ShowMetadata.ashx?Dataset=LFS_SEXAGE_I_R&amp;Coords=[COUNTRY].[NOR]&amp;ShowOnWeb=true&amp;Lang=en"/>
    <hyperlink ref="A31" r:id="rId42" tooltip="Click once to display linked information. Click and hold to select this cell." display="http://stats.oecd.org/OECDStat_Metadata/ShowMetadata.ashx?Dataset=LFS_SEXAGE_I_R&amp;Coords=[COUNTRY].[POL]&amp;ShowOnWeb=true&amp;Lang=en"/>
    <hyperlink ref="C31" r:id="rId43" tooltip="Click once to display linked information. Click and hold to select this cell." display="http://stats.oecd.org/OECDStat_Metadata/ShowMetadata.ashx?Dataset=LFS_SEXAGE_I_R&amp;Coords=[SERIES].[LFPR],[SEX].[WOMEN],[AGE].[3539],[FREQUENCY].[A],[COUNTRY].[POL],[TIME].[2000]&amp;ShowOnWeb=true"/>
    <hyperlink ref="E31" r:id="rId44" tooltip="Click once to display linked information. Click and hold to select this cell." display="http://stats.oecd.org/OECDStat_Metadata/ShowMetadata.ashx?Dataset=LFS_SEXAGE_I_R&amp;Coords=[SERIES].[LFPR],[SEX].[WOMEN],[AGE].[3539],[FREQUENCY].[A],[COUNTRY].[POL],[TIME].[2002]&amp;ShowOnWeb=true"/>
    <hyperlink ref="A32" r:id="rId45" tooltip="Click once to display linked information. Click and hold to select this cell." display="http://stats.oecd.org/OECDStat_Metadata/ShowMetadata.ashx?Dataset=LFS_SEXAGE_I_R&amp;Coords=[COUNTRY].[PRT]&amp;ShowOnWeb=true&amp;Lang=en"/>
    <hyperlink ref="A33" r:id="rId46" tooltip="Click once to display linked information. Click and hold to select this cell." display="http://stats.oecd.org/OECDStat_Metadata/ShowMetadata.ashx?Dataset=LFS_SEXAGE_I_R&amp;Coords=[COUNTRY].[SVK]&amp;ShowOnWeb=true&amp;Lang=en"/>
    <hyperlink ref="E33" r:id="rId47" tooltip="Click once to display linked information. Click and hold to select this cell." display="http://stats.oecd.org/OECDStat_Metadata/ShowMetadata.ashx?Dataset=LFS_SEXAGE_I_R&amp;Coords=[SERIES].[LFPR],[SEX].[WOMEN],[AGE].[3539],[FREQUENCY].[A],[COUNTRY].[SVK],[TIME].[2002]&amp;ShowOnWeb=true"/>
    <hyperlink ref="A35" r:id="rId48" tooltip="Click once to display linked information. Click and hold to select this cell." display="http://stats.oecd.org/OECDStat_Metadata/ShowMetadata.ashx?Dataset=LFS_SEXAGE_I_R&amp;Coords=[COUNTRY].[ESP]&amp;ShowOnWeb=true&amp;Lang=en"/>
    <hyperlink ref="C35" r:id="rId49" tooltip="Click once to display linked information. Click and hold to select this cell." display="http://stats.oecd.org/OECDStat_Metadata/ShowMetadata.ashx?Dataset=LFS_SEXAGE_I_R&amp;Coords=[SERIES].[LFPR],[SEX].[WOMEN],[AGE].[3539],[FREQUENCY].[A],[COUNTRY].[ESP],[TIME].[2000]&amp;ShowOnWeb=true"/>
    <hyperlink ref="G35" r:id="rId50" tooltip="Click once to display linked information. Click and hold to select this cell." display="http://stats.oecd.org/OECDStat_Metadata/ShowMetadata.ashx?Dataset=LFS_SEXAGE_I_R&amp;Coords=[SERIES].[LFPR],[SEX].[WOMEN],[AGE].[3539],[FREQUENCY].[A],[COUNTRY].[ESP],[TIME].[2004]&amp;ShowOnWeb=true"/>
    <hyperlink ref="K35" r:id="rId51" tooltip="Click once to display linked information. Click and hold to select this cell." display="http://stats.oecd.org/OECDStat_Metadata/ShowMetadata.ashx?Dataset=LFS_SEXAGE_I_R&amp;Coords=[SERIES].[LFPR],[SEX].[WOMEN],[AGE].[3539],[FREQUENCY].[A],[COUNTRY].[ESP],[TIME].[2008]&amp;ShowOnWeb=true"/>
    <hyperlink ref="L35" r:id="rId52" tooltip="Click once to display linked information. Click and hold to select this cell." display="http://stats.oecd.org/OECDStat_Metadata/ShowMetadata.ashx?Dataset=LFS_SEXAGE_I_R&amp;Coords=[SERIES].[LFPR],[SEX].[WOMEN],[AGE].[3539],[FREQUENCY].[A],[COUNTRY].[ESP],[TIME].[2009]&amp;ShowOnWeb=true"/>
    <hyperlink ref="A36" r:id="rId53" tooltip="Click once to display linked information. Click and hold to select this cell." display="http://stats.oecd.org/OECDStat_Metadata/ShowMetadata.ashx?Dataset=LFS_SEXAGE_I_R&amp;Coords=[COUNTRY].[SWE]&amp;ShowOnWeb=true&amp;Lang=en"/>
    <hyperlink ref="G36" r:id="rId54" tooltip="Click once to display linked information. Click and hold to select this cell." display="http://stats.oecd.org/OECDStat_Metadata/ShowMetadata.ashx?Dataset=LFS_SEXAGE_I_R&amp;Coords=[SERIES].[LFPR],[SEX].[WOMEN],[AGE].[3539],[FREQUENCY].[A],[COUNTRY].[SWE],[TIME].[2004]&amp;ShowOnWeb=true"/>
    <hyperlink ref="A37" r:id="rId55" tooltip="Click once to display linked information. Click and hold to select this cell." display="http://stats.oecd.org/OECDStat_Metadata/ShowMetadata.ashx?Dataset=LFS_SEXAGE_I_R&amp;Coords=[COUNTRY].[CHE]&amp;ShowOnWeb=true&amp;Lang=en"/>
    <hyperlink ref="A42" r:id="rId56" tooltip="Click once to display linked information. Click and hold to select this cell." display="http://stats.oecd.org/OECDStat_Metadata/ShowMetadata.ashx?Dataset=LFS_SEXAGE_I_R&amp;Coords=[COUNTRY].[TUR]&amp;ShowOnWeb=true&amp;Lang=en"/>
    <hyperlink ref="C42" r:id="rId57" tooltip="Click once to display linked information. Click and hold to select this cell." display="http://stats.oecd.org/OECDStat_Metadata/ShowMetadata.ashx?Dataset=LFS_SEXAGE_I_R&amp;Coords=[SERIES].[LFPR],[SEX].[WOMEN],[AGE].[3539],[FREQUENCY].[A],[COUNTRY].[TUR],[TIME].[2000]&amp;ShowOnWeb=true"/>
    <hyperlink ref="A38" r:id="rId58" tooltip="Click once to display linked information. Click and hold to select this cell." display="http://stats.oecd.org/OECDStat_Metadata/ShowMetadata.ashx?Dataset=LFS_SEXAGE_I_R&amp;Coords=[COUNTRY].[GBR]&amp;ShowOnWeb=true&amp;Lang=en"/>
    <hyperlink ref="A39" r:id="rId59" tooltip="Click once to display linked information. Click and hold to select this cell." display="http://stats.oecd.org/OECDStat_Metadata/ShowMetadata.ashx?Dataset=LFS_SEXAGE_I_R&amp;Coords=[COUNTRY].[USA]&amp;ShowOnWeb=true&amp;Lang=en"/>
    <hyperlink ref="C39" r:id="rId60" tooltip="Click once to display linked information. Click and hold to select this cell." display="http://stats.oecd.org/OECDStat_Metadata/ShowMetadata.ashx?Dataset=LFS_SEXAGE_I_R&amp;Coords=[SERIES].[LFPR],[SEX].[WOMEN],[AGE].[3539],[FREQUENCY].[A],[COUNTRY].[USA],[TIME].[2000]&amp;ShowOnWeb=true"/>
    <hyperlink ref="A46" r:id="rId61" tooltip="Click once to display linked information. Click and hold to select this cell." display="http://stats.oecd.org/OECDStat_Metadata/ShowMetadata.ashx?Dataset=LFS_SEXAGE_I_R&amp;Coords=[COUNTRY].[RUS]&amp;ShowOnWeb=true&amp;Lang=en"/>
    <hyperlink ref="A50" r:id="rId62" tooltip="Click once to display linked information. Click and hold to select this cell." display="http://stats.oecd.org/OECDStat_Metadata/ShowMetadata.ashx?Dataset=LFS_SEXAGE_I_R&amp;Coords=[COUNTRY].[EUR]&amp;ShowOnWeb=true&amp;Lang=en"/>
    <hyperlink ref="A52" r:id="rId63" tooltip="Click once to display linked information. Click and hold to select this cell." display="http://stats.oecd.org/OECDStat_Metadata/ShowMetadata.ashx?Dataset=LFS_SEXAGE_I_R&amp;Coords=[COUNTRY].[OECD]&amp;ShowOnWeb=true&amp;Lang=en"/>
    <hyperlink ref="A53" r:id="rId64" tooltip="Click once to display linked information. Click and hold to select this cell." display="http://stats.oecd.org/"/>
    <hyperlink ref="P9" r:id="rId65" tooltip="Click once to display linked information. Click and hold to select this cell." display="http://stats.oecd.org/OECDStat_Metadata/ShowMetadata.ashx?Dataset=LFS_SEXAGE_I_R&amp;Coords=[COUNTRY].[AUS]&amp;ShowOnWeb=true&amp;Lang=en"/>
    <hyperlink ref="P10" r:id="rId66" tooltip="Click once to display linked information. Click and hold to select this cell." display="http://stats.oecd.org/OECDStat_Metadata/ShowMetadata.ashx?Dataset=LFS_SEXAGE_I_R&amp;Coords=[COUNTRY].[AUT]&amp;ShowOnWeb=true&amp;Lang=en"/>
    <hyperlink ref="P11" r:id="rId67" tooltip="Click once to display linked information. Click and hold to select this cell." display="http://stats.oecd.org/OECDStat_Metadata/ShowMetadata.ashx?Dataset=LFS_SEXAGE_I_R&amp;Coords=[COUNTRY].[BEL]&amp;ShowOnWeb=true&amp;Lang=en"/>
    <hyperlink ref="P12" r:id="rId68" tooltip="Click once to display linked information. Click and hold to select this cell." display="http://stats.oecd.org/OECDStat_Metadata/ShowMetadata.ashx?Dataset=LFS_SEXAGE_I_R&amp;Coords=[COUNTRY].[CAN]&amp;ShowOnWeb=true&amp;Lang=en"/>
    <hyperlink ref="P40" r:id="rId69" tooltip="Click once to display linked information. Click and hold to select this cell." display="http://stats.oecd.org/OECDStat_Metadata/ShowMetadata.ashx?Dataset=LFS_SEXAGE_I_R&amp;Coords=[COUNTRY].[CHL]&amp;ShowOnWeb=true&amp;Lang=en"/>
    <hyperlink ref="P13" r:id="rId70" tooltip="Click once to display linked information. Click and hold to select this cell." display="http://stats.oecd.org/OECDStat_Metadata/ShowMetadata.ashx?Dataset=LFS_SEXAGE_I_R&amp;Coords=[COUNTRY].[CZE]&amp;ShowOnWeb=true&amp;Lang=en"/>
    <hyperlink ref="P14" r:id="rId71" tooltip="Click once to display linked information. Click and hold to select this cell." display="http://stats.oecd.org/OECDStat_Metadata/ShowMetadata.ashx?Dataset=LFS_SEXAGE_I_R&amp;Coords=[COUNTRY].[DNK]&amp;ShowOnWeb=true&amp;Lang=en"/>
    <hyperlink ref="P15" r:id="rId72" tooltip="Click once to display linked information. Click and hold to select this cell." display="http://stats.oecd.org/OECDStat_Metadata/ShowMetadata.ashx?Dataset=LFS_SEXAGE_I_R&amp;Coords=[COUNTRY].[EST]&amp;ShowOnWeb=true&amp;Lang=en"/>
    <hyperlink ref="P16" r:id="rId73" tooltip="Click once to display linked information. Click and hold to select this cell." display="http://stats.oecd.org/OECDStat_Metadata/ShowMetadata.ashx?Dataset=LFS_SEXAGE_I_R&amp;Coords=[COUNTRY].[FIN]&amp;ShowOnWeb=true&amp;Lang=en"/>
    <hyperlink ref="P17" r:id="rId74" tooltip="Click once to display linked information. Click and hold to select this cell." display="http://stats.oecd.org/OECDStat_Metadata/ShowMetadata.ashx?Dataset=LFS_SEXAGE_I_R&amp;Coords=[COUNTRY].[FRA]&amp;ShowOnWeb=true&amp;Lang=en"/>
    <hyperlink ref="P18" r:id="rId75" tooltip="Click once to display linked information. Click and hold to select this cell." display="http://stats.oecd.org/OECDStat_Metadata/ShowMetadata.ashx?Dataset=LFS_SEXAGE_I_R&amp;Coords=[COUNTRY].[DEU]&amp;ShowOnWeb=true&amp;Lang=en"/>
    <hyperlink ref="P19" r:id="rId76" tooltip="Click once to display linked information. Click and hold to select this cell." display="http://stats.oecd.org/OECDStat_Metadata/ShowMetadata.ashx?Dataset=LFS_SEXAGE_I_R&amp;Coords=[COUNTRY].[GRC]&amp;ShowOnWeb=true&amp;Lang=en"/>
    <hyperlink ref="P20" r:id="rId77" tooltip="Click once to display linked information. Click and hold to select this cell." display="http://stats.oecd.org/OECDStat_Metadata/ShowMetadata.ashx?Dataset=LFS_SEXAGE_I_R&amp;Coords=[COUNTRY].[HUN]&amp;ShowOnWeb=true&amp;Lang=en"/>
    <hyperlink ref="P21" r:id="rId78" tooltip="Click once to display linked information. Click and hold to select this cell." display="http://stats.oecd.org/OECDStat_Metadata/ShowMetadata.ashx?Dataset=LFS_SEXAGE_I_R&amp;Coords=[COUNTRY].[ISL]&amp;ShowOnWeb=true&amp;Lang=en"/>
    <hyperlink ref="P22" r:id="rId79" tooltip="Click once to display linked information. Click and hold to select this cell." display="http://stats.oecd.org/OECDStat_Metadata/ShowMetadata.ashx?Dataset=LFS_SEXAGE_I_R&amp;Coords=[COUNTRY].[IRL]&amp;ShowOnWeb=true&amp;Lang=en"/>
    <hyperlink ref="P23" r:id="rId80" tooltip="Click once to display linked information. Click and hold to select this cell." display="http://stats.oecd.org/OECDStat_Metadata/ShowMetadata.ashx?Dataset=LFS_SEXAGE_I_R&amp;Coords=[COUNTRY].[ISR]&amp;ShowOnWeb=true&amp;Lang=en"/>
    <hyperlink ref="P24" r:id="rId81" tooltip="Click once to display linked information. Click and hold to select this cell." display="http://stats.oecd.org/OECDStat_Metadata/ShowMetadata.ashx?Dataset=LFS_SEXAGE_I_R&amp;Coords=[COUNTRY].[ITA]&amp;ShowOnWeb=true&amp;Lang=en"/>
    <hyperlink ref="P25" r:id="rId82" tooltip="Click once to display linked information. Click and hold to select this cell." display="http://stats.oecd.org/OECDStat_Metadata/ShowMetadata.ashx?Dataset=LFS_SEXAGE_I_R&amp;Coords=[COUNTRY].[JPN]&amp;ShowOnWeb=true&amp;Lang=en"/>
    <hyperlink ref="P41" r:id="rId83" tooltip="Click once to display linked information. Click and hold to select this cell." display="http://stats.oecd.org/OECDStat_Metadata/ShowMetadata.ashx?Dataset=LFS_SEXAGE_I_R&amp;Coords=[COUNTRY].[MEX]&amp;ShowOnWeb=true&amp;Lang=en"/>
    <hyperlink ref="P28" r:id="rId84" tooltip="Click once to display linked information. Click and hold to select this cell." display="http://stats.oecd.org/OECDStat_Metadata/ShowMetadata.ashx?Dataset=LFS_SEXAGE_I_R&amp;Coords=[COUNTRY].[NLD]&amp;ShowOnWeb=true&amp;Lang=en"/>
    <hyperlink ref="P29" r:id="rId85" tooltip="Click once to display linked information. Click and hold to select this cell." display="http://stats.oecd.org/OECDStat_Metadata/ShowMetadata.ashx?Dataset=LFS_SEXAGE_I_R&amp;Coords=[COUNTRY].[NZL]&amp;ShowOnWeb=true&amp;Lang=en"/>
    <hyperlink ref="P30" r:id="rId86" tooltip="Click once to display linked information. Click and hold to select this cell." display="http://stats.oecd.org/OECDStat_Metadata/ShowMetadata.ashx?Dataset=LFS_SEXAGE_I_R&amp;Coords=[COUNTRY].[NOR]&amp;ShowOnWeb=true&amp;Lang=en"/>
    <hyperlink ref="P31" r:id="rId87" tooltip="Click once to display linked information. Click and hold to select this cell." display="http://stats.oecd.org/OECDStat_Metadata/ShowMetadata.ashx?Dataset=LFS_SEXAGE_I_R&amp;Coords=[COUNTRY].[POL]&amp;ShowOnWeb=true&amp;Lang=en"/>
    <hyperlink ref="P32" r:id="rId88" tooltip="Click once to display linked information. Click and hold to select this cell." display="http://stats.oecd.org/OECDStat_Metadata/ShowMetadata.ashx?Dataset=LFS_SEXAGE_I_R&amp;Coords=[COUNTRY].[PRT]&amp;ShowOnWeb=true&amp;Lang=en"/>
    <hyperlink ref="P33" r:id="rId89" tooltip="Click once to display linked information. Click and hold to select this cell." display="http://stats.oecd.org/OECDStat_Metadata/ShowMetadata.ashx?Dataset=LFS_SEXAGE_I_R&amp;Coords=[COUNTRY].[SVK]&amp;ShowOnWeb=true&amp;Lang=en"/>
    <hyperlink ref="P35" r:id="rId90" tooltip="Click once to display linked information. Click and hold to select this cell." display="http://stats.oecd.org/OECDStat_Metadata/ShowMetadata.ashx?Dataset=LFS_SEXAGE_I_R&amp;Coords=[COUNTRY].[ESP]&amp;ShowOnWeb=true&amp;Lang=en"/>
    <hyperlink ref="P36" r:id="rId91" tooltip="Click once to display linked information. Click and hold to select this cell." display="http://stats.oecd.org/OECDStat_Metadata/ShowMetadata.ashx?Dataset=LFS_SEXAGE_I_R&amp;Coords=[COUNTRY].[SWE]&amp;ShowOnWeb=true&amp;Lang=en"/>
    <hyperlink ref="P42" r:id="rId92" tooltip="Click once to display linked information. Click and hold to select this cell." display="http://stats.oecd.org/OECDStat_Metadata/ShowMetadata.ashx?Dataset=LFS_SEXAGE_I_R&amp;Coords=[COUNTRY].[TUR]&amp;ShowOnWeb=true&amp;Lang=en"/>
    <hyperlink ref="P38" r:id="rId93" tooltip="Click once to display linked information. Click and hold to select this cell." display="http://stats.oecd.org/OECDStat_Metadata/ShowMetadata.ashx?Dataset=LFS_SEXAGE_I_R&amp;Coords=[COUNTRY].[GBR]&amp;ShowOnWeb=true&amp;Lang=en"/>
    <hyperlink ref="P39" r:id="rId94" tooltip="Click once to display linked information. Click and hold to select this cell." display="http://stats.oecd.org/OECDStat_Metadata/ShowMetadata.ashx?Dataset=LFS_SEXAGE_I_R&amp;Coords=[COUNTRY].[USA]&amp;ShowOnWeb=true&amp;Lang=en"/>
    <hyperlink ref="P27" r:id="rId95" tooltip="Click once to display linked information. Click and hold to select this cell." display="http://stats.oecd.org/OECDStat_Metadata/ShowMetadata.ashx?Dataset=LFS_SEXAGE_I_R&amp;Coords=[COUNTRY].[LUX]&amp;ShowOnWeb=true&amp;Lang=en"/>
    <hyperlink ref="P26" r:id="rId96" tooltip="Click once to display linked information. Click and hold to select this cell." display="http://stats.oecd.org/OECDStat_Metadata/ShowMetadata.ashx?Dataset=LFS_SEXAGE_I_R&amp;Coords=[COUNTRY].[KOR]&amp;ShowOnWeb=true&amp;Lang=en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U53"/>
  <sheetViews>
    <sheetView topLeftCell="B3" workbookViewId="0">
      <selection activeCell="R12" sqref="R12"/>
    </sheetView>
  </sheetViews>
  <sheetFormatPr defaultRowHeight="12.75" x14ac:dyDescent="0.2"/>
  <cols>
    <col min="1" max="1" width="27.42578125" customWidth="1"/>
    <col min="2" max="2" width="2.42578125" customWidth="1"/>
    <col min="16" max="16" width="14.28515625" customWidth="1"/>
  </cols>
  <sheetData>
    <row r="1" spans="1:21" hidden="1" x14ac:dyDescent="0.2">
      <c r="A1" s="1" t="e">
        <f ca="1">DotStatQuery(B1)</f>
        <v>#NAME?</v>
      </c>
      <c r="B1" s="1" t="s">
        <v>118</v>
      </c>
    </row>
    <row r="2" spans="1:21" ht="23.25" x14ac:dyDescent="0.2">
      <c r="A2" s="2" t="s">
        <v>1</v>
      </c>
    </row>
    <row r="3" spans="1:21" x14ac:dyDescent="0.2">
      <c r="A3" s="25" t="s">
        <v>2</v>
      </c>
      <c r="B3" s="26"/>
      <c r="C3" s="27" t="s">
        <v>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  <c r="P3" s="14"/>
      <c r="Q3" t="s">
        <v>86</v>
      </c>
      <c r="R3">
        <f>STDEV(O9:O39)</f>
        <v>7.0577032067951571</v>
      </c>
      <c r="U3">
        <f>STDEV(C9:C39)</f>
        <v>9.6560419697809952</v>
      </c>
    </row>
    <row r="4" spans="1:21" x14ac:dyDescent="0.2">
      <c r="A4" s="32" t="s">
        <v>4</v>
      </c>
      <c r="B4" s="33"/>
      <c r="C4" s="27" t="s">
        <v>5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14"/>
      <c r="Q4" t="s">
        <v>87</v>
      </c>
      <c r="R4">
        <f>AVERAGE(O9:O39)</f>
        <v>82.252113596942237</v>
      </c>
      <c r="U4">
        <f>AVERAGE(C9:C39)</f>
        <v>77.74590027086397</v>
      </c>
    </row>
    <row r="5" spans="1:21" x14ac:dyDescent="0.2">
      <c r="A5" s="25" t="s">
        <v>6</v>
      </c>
      <c r="B5" s="26"/>
      <c r="C5" s="27" t="s">
        <v>119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9"/>
      <c r="P5" s="14"/>
      <c r="Q5" t="s">
        <v>133</v>
      </c>
      <c r="R5">
        <f>PERCENTILE(O9:O39,0.8)</f>
        <v>87.547473686438408</v>
      </c>
      <c r="U5">
        <f>PERCENTILE(C9:C39,0.8)</f>
        <v>89.23305058998217</v>
      </c>
    </row>
    <row r="6" spans="1:21" x14ac:dyDescent="0.2">
      <c r="A6" s="25" t="s">
        <v>8</v>
      </c>
      <c r="B6" s="26"/>
      <c r="C6" s="27" t="s">
        <v>9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9"/>
      <c r="P6" s="14"/>
    </row>
    <row r="7" spans="1:21" x14ac:dyDescent="0.2">
      <c r="A7" s="30" t="s">
        <v>10</v>
      </c>
      <c r="B7" s="31"/>
      <c r="C7" s="23" t="s">
        <v>11</v>
      </c>
      <c r="D7" s="23" t="s">
        <v>12</v>
      </c>
      <c r="E7" s="23" t="s">
        <v>13</v>
      </c>
      <c r="F7" s="23" t="s">
        <v>14</v>
      </c>
      <c r="G7" s="23" t="s">
        <v>15</v>
      </c>
      <c r="H7" s="23" t="s">
        <v>16</v>
      </c>
      <c r="I7" s="23" t="s">
        <v>17</v>
      </c>
      <c r="J7" s="23" t="s">
        <v>18</v>
      </c>
      <c r="K7" s="23" t="s">
        <v>19</v>
      </c>
      <c r="L7" s="23" t="s">
        <v>20</v>
      </c>
      <c r="M7" s="23" t="s">
        <v>21</v>
      </c>
      <c r="N7" s="23" t="s">
        <v>22</v>
      </c>
      <c r="O7" s="23" t="s">
        <v>23</v>
      </c>
      <c r="P7" s="15"/>
    </row>
    <row r="8" spans="1:21" ht="13.5" x14ac:dyDescent="0.25">
      <c r="A8" s="3" t="s">
        <v>24</v>
      </c>
      <c r="B8" s="4" t="s">
        <v>25</v>
      </c>
      <c r="C8" s="4" t="s">
        <v>25</v>
      </c>
      <c r="D8" s="4" t="s">
        <v>25</v>
      </c>
      <c r="E8" s="4" t="s">
        <v>25</v>
      </c>
      <c r="F8" s="4" t="s">
        <v>25</v>
      </c>
      <c r="G8" s="4" t="s">
        <v>25</v>
      </c>
      <c r="H8" s="4" t="s">
        <v>25</v>
      </c>
      <c r="I8" s="4" t="s">
        <v>25</v>
      </c>
      <c r="J8" s="4" t="s">
        <v>25</v>
      </c>
      <c r="K8" s="4" t="s">
        <v>25</v>
      </c>
      <c r="L8" s="4" t="s">
        <v>25</v>
      </c>
      <c r="M8" s="4" t="s">
        <v>25</v>
      </c>
      <c r="N8" s="4" t="s">
        <v>25</v>
      </c>
      <c r="O8" s="4" t="s">
        <v>25</v>
      </c>
      <c r="P8" s="3" t="s">
        <v>24</v>
      </c>
      <c r="Q8" t="s">
        <v>85</v>
      </c>
      <c r="R8" t="s">
        <v>88</v>
      </c>
      <c r="T8" t="s">
        <v>151</v>
      </c>
      <c r="U8" t="s">
        <v>88</v>
      </c>
    </row>
    <row r="9" spans="1:21" ht="13.5" x14ac:dyDescent="0.25">
      <c r="A9" s="5" t="s">
        <v>26</v>
      </c>
      <c r="B9" s="4" t="s">
        <v>25</v>
      </c>
      <c r="C9" s="20">
        <v>74.435685102415746</v>
      </c>
      <c r="D9" s="22">
        <v>74.68053475878429</v>
      </c>
      <c r="E9" s="20">
        <v>74.165869126246264</v>
      </c>
      <c r="F9" s="20">
        <v>74.636660033575978</v>
      </c>
      <c r="G9" s="20">
        <v>74.190553930454854</v>
      </c>
      <c r="H9" s="20">
        <v>76.470360839687075</v>
      </c>
      <c r="I9" s="20">
        <v>76.788743573648205</v>
      </c>
      <c r="J9" s="20">
        <v>76.72458700911433</v>
      </c>
      <c r="K9" s="20">
        <v>78.099169767657983</v>
      </c>
      <c r="L9" s="20">
        <v>77.279066835296277</v>
      </c>
      <c r="M9" s="20">
        <v>76.340907581231122</v>
      </c>
      <c r="N9" s="20">
        <v>77.40689998754516</v>
      </c>
      <c r="O9" s="20">
        <v>77.573039156261373</v>
      </c>
      <c r="P9" s="5" t="s">
        <v>26</v>
      </c>
      <c r="Q9">
        <f>RANK(O9,O$9:O$39)</f>
        <v>24</v>
      </c>
      <c r="R9">
        <f>(O9-R$4)/R$3</f>
        <v>-0.66297410128777468</v>
      </c>
      <c r="T9">
        <f>RANK(C9,C$9:C$39)</f>
        <v>21</v>
      </c>
      <c r="U9">
        <f>(C9-U$4)/U$3</f>
        <v>-0.34281283975439281</v>
      </c>
    </row>
    <row r="10" spans="1:21" ht="13.5" x14ac:dyDescent="0.25">
      <c r="A10" s="5" t="s">
        <v>27</v>
      </c>
      <c r="B10" s="4" t="s">
        <v>25</v>
      </c>
      <c r="C10" s="21">
        <v>77.820816943418521</v>
      </c>
      <c r="D10" s="19">
        <v>79.517213446739575</v>
      </c>
      <c r="E10" s="19">
        <v>81.594038860592349</v>
      </c>
      <c r="F10" s="21">
        <v>82.704917283194163</v>
      </c>
      <c r="G10" s="19">
        <v>82.625482625482633</v>
      </c>
      <c r="H10" s="19">
        <v>82.889403590040516</v>
      </c>
      <c r="I10" s="19">
        <v>84.527547816157579</v>
      </c>
      <c r="J10" s="19">
        <v>84.965185883528875</v>
      </c>
      <c r="K10" s="19">
        <v>84.875141884222487</v>
      </c>
      <c r="L10" s="19">
        <v>86.459521094640806</v>
      </c>
      <c r="M10" s="19">
        <v>86.169490938174008</v>
      </c>
      <c r="N10" s="19">
        <v>86.617124356282332</v>
      </c>
      <c r="O10" s="19">
        <v>86.896510506417144</v>
      </c>
      <c r="P10" s="5" t="s">
        <v>27</v>
      </c>
      <c r="Q10">
        <f t="shared" ref="Q10:Q39" si="0">RANK(O10,O$9:O$39)</f>
        <v>10</v>
      </c>
      <c r="R10">
        <f t="shared" ref="R10:R39" si="1">(O10-R$4)/R$3</f>
        <v>0.65806067121146161</v>
      </c>
      <c r="T10">
        <f t="shared" ref="T10:T39" si="2">RANK(C10,C$9:C$39)</f>
        <v>18</v>
      </c>
      <c r="U10">
        <f t="shared" ref="U10:U39" si="3">(C10-U$4)/U$3</f>
        <v>7.7585280582878266E-3</v>
      </c>
    </row>
    <row r="11" spans="1:21" ht="13.5" x14ac:dyDescent="0.25">
      <c r="A11" s="5" t="s">
        <v>28</v>
      </c>
      <c r="B11" s="4" t="s">
        <v>25</v>
      </c>
      <c r="C11" s="20">
        <v>74.645562136343102</v>
      </c>
      <c r="D11" s="20">
        <v>72.128254665838838</v>
      </c>
      <c r="E11" s="20">
        <v>74.682042675219563</v>
      </c>
      <c r="F11" s="20">
        <v>76.084497524327261</v>
      </c>
      <c r="G11" s="20">
        <v>76.397289878867056</v>
      </c>
      <c r="H11" s="20">
        <v>78.469007862192669</v>
      </c>
      <c r="I11" s="20">
        <v>79.103469197470147</v>
      </c>
      <c r="J11" s="20">
        <v>80.674063028933062</v>
      </c>
      <c r="K11" s="20">
        <v>81.675365938833565</v>
      </c>
      <c r="L11" s="20">
        <v>81.333568560179998</v>
      </c>
      <c r="M11" s="20">
        <v>82.827711317373414</v>
      </c>
      <c r="N11" s="20">
        <v>81.948780005297579</v>
      </c>
      <c r="O11" s="20">
        <v>81.179672333444515</v>
      </c>
      <c r="P11" s="5" t="s">
        <v>28</v>
      </c>
      <c r="Q11">
        <f t="shared" si="0"/>
        <v>19</v>
      </c>
      <c r="R11">
        <f t="shared" si="1"/>
        <v>-0.15195329586333076</v>
      </c>
      <c r="T11">
        <f t="shared" si="2"/>
        <v>20</v>
      </c>
      <c r="U11">
        <f t="shared" si="3"/>
        <v>-0.32107753303304931</v>
      </c>
    </row>
    <row r="12" spans="1:21" ht="13.5" x14ac:dyDescent="0.25">
      <c r="A12" s="5" t="s">
        <v>29</v>
      </c>
      <c r="B12" s="4" t="s">
        <v>25</v>
      </c>
      <c r="C12" s="19">
        <v>80.822127139364298</v>
      </c>
      <c r="D12" s="19">
        <v>81.588883854402667</v>
      </c>
      <c r="E12" s="19">
        <v>82.604189799392984</v>
      </c>
      <c r="F12" s="19">
        <v>82.46777438342896</v>
      </c>
      <c r="G12" s="19">
        <v>82.958080284402314</v>
      </c>
      <c r="H12" s="19">
        <v>82.988419872992154</v>
      </c>
      <c r="I12" s="19">
        <v>82.856046065259122</v>
      </c>
      <c r="J12" s="19">
        <v>83.686786296900479</v>
      </c>
      <c r="K12" s="19">
        <v>83.615042458552367</v>
      </c>
      <c r="L12" s="19">
        <v>83.654706695956406</v>
      </c>
      <c r="M12" s="19">
        <v>84.127522469052053</v>
      </c>
      <c r="N12" s="19">
        <v>83.941852603110206</v>
      </c>
      <c r="O12" s="19">
        <v>83.664383561643831</v>
      </c>
      <c r="P12" s="5" t="s">
        <v>29</v>
      </c>
      <c r="Q12">
        <f t="shared" si="0"/>
        <v>16</v>
      </c>
      <c r="R12">
        <f t="shared" si="1"/>
        <v>0.20010333720775619</v>
      </c>
      <c r="T12">
        <f t="shared" si="2"/>
        <v>11</v>
      </c>
      <c r="U12">
        <f t="shared" si="3"/>
        <v>0.31858051965054773</v>
      </c>
    </row>
    <row r="13" spans="1:21" ht="13.5" x14ac:dyDescent="0.25">
      <c r="A13" s="5" t="s">
        <v>31</v>
      </c>
      <c r="B13" s="4" t="s">
        <v>25</v>
      </c>
      <c r="C13" s="19">
        <v>91.300002579773036</v>
      </c>
      <c r="D13" s="19">
        <v>92.303421196514208</v>
      </c>
      <c r="E13" s="19">
        <v>91.231081413288067</v>
      </c>
      <c r="F13" s="19">
        <v>89.613679544015199</v>
      </c>
      <c r="G13" s="19">
        <v>90.914709517923356</v>
      </c>
      <c r="H13" s="19">
        <v>90.870996707572573</v>
      </c>
      <c r="I13" s="19">
        <v>92.032806092560051</v>
      </c>
      <c r="J13" s="19">
        <v>90.721780530646186</v>
      </c>
      <c r="K13" s="19">
        <v>90.97462514417532</v>
      </c>
      <c r="L13" s="19">
        <v>92.034521252255217</v>
      </c>
      <c r="M13" s="19">
        <v>90.656670506845074</v>
      </c>
      <c r="N13" s="19">
        <v>90.60507077305958</v>
      </c>
      <c r="O13" s="19">
        <v>91.47553323558985</v>
      </c>
      <c r="P13" s="5" t="s">
        <v>31</v>
      </c>
      <c r="Q13">
        <f t="shared" si="0"/>
        <v>2</v>
      </c>
      <c r="R13">
        <f t="shared" si="1"/>
        <v>1.3068585300905404</v>
      </c>
      <c r="T13">
        <f t="shared" si="2"/>
        <v>1</v>
      </c>
      <c r="U13">
        <f t="shared" si="3"/>
        <v>1.4036913210741233</v>
      </c>
    </row>
    <row r="14" spans="1:21" ht="13.5" x14ac:dyDescent="0.25">
      <c r="A14" s="5" t="s">
        <v>32</v>
      </c>
      <c r="B14" s="4" t="s">
        <v>25</v>
      </c>
      <c r="C14" s="20">
        <v>89.370827862802827</v>
      </c>
      <c r="D14" s="20">
        <v>88.259768783515383</v>
      </c>
      <c r="E14" s="20">
        <v>86.82061265128813</v>
      </c>
      <c r="F14" s="20">
        <v>86.209938558046076</v>
      </c>
      <c r="G14" s="20">
        <v>86.862346697866172</v>
      </c>
      <c r="H14" s="20">
        <v>87.362635512505832</v>
      </c>
      <c r="I14" s="20">
        <v>87.847441064248684</v>
      </c>
      <c r="J14" s="20">
        <v>87.19809947541691</v>
      </c>
      <c r="K14" s="20">
        <v>87.198929830782816</v>
      </c>
      <c r="L14" s="20">
        <v>89.425054564022645</v>
      </c>
      <c r="M14" s="20">
        <v>87.624407349324343</v>
      </c>
      <c r="N14" s="20">
        <v>86.971110073427781</v>
      </c>
      <c r="O14" s="20">
        <v>87.170920300633014</v>
      </c>
      <c r="P14" s="5" t="s">
        <v>32</v>
      </c>
      <c r="Q14">
        <f t="shared" si="0"/>
        <v>8</v>
      </c>
      <c r="R14">
        <f t="shared" si="1"/>
        <v>0.6969415629372101</v>
      </c>
      <c r="T14">
        <f t="shared" si="2"/>
        <v>6</v>
      </c>
      <c r="U14">
        <f t="shared" si="3"/>
        <v>1.2039019329368674</v>
      </c>
    </row>
    <row r="15" spans="1:21" ht="13.5" x14ac:dyDescent="0.25">
      <c r="A15" s="5" t="s">
        <v>33</v>
      </c>
      <c r="B15" s="4" t="s">
        <v>25</v>
      </c>
      <c r="C15" s="21">
        <v>90.792278882166528</v>
      </c>
      <c r="D15" s="19">
        <v>91.881592116406182</v>
      </c>
      <c r="E15" s="19">
        <v>89.841141936226549</v>
      </c>
      <c r="F15" s="19">
        <v>89.787595910399872</v>
      </c>
      <c r="G15" s="19">
        <v>91.355018264045924</v>
      </c>
      <c r="H15" s="19">
        <v>90.327337068711287</v>
      </c>
      <c r="I15" s="19">
        <v>90.15364863745549</v>
      </c>
      <c r="J15" s="19">
        <v>88.181290447421048</v>
      </c>
      <c r="K15" s="19">
        <v>90.153418859939165</v>
      </c>
      <c r="L15" s="19">
        <v>90.480429026013041</v>
      </c>
      <c r="M15" s="19">
        <v>91.230450935463054</v>
      </c>
      <c r="N15" s="19">
        <v>89.555521344212536</v>
      </c>
      <c r="O15" s="19">
        <v>91.102710875904521</v>
      </c>
      <c r="P15" s="5" t="s">
        <v>33</v>
      </c>
      <c r="Q15">
        <f t="shared" si="0"/>
        <v>3</v>
      </c>
      <c r="R15">
        <f t="shared" si="1"/>
        <v>1.2540336451724021</v>
      </c>
      <c r="T15">
        <f t="shared" si="2"/>
        <v>2</v>
      </c>
      <c r="U15">
        <f t="shared" si="3"/>
        <v>1.3511103878930693</v>
      </c>
    </row>
    <row r="16" spans="1:21" ht="13.5" x14ac:dyDescent="0.25">
      <c r="A16" s="5" t="s">
        <v>34</v>
      </c>
      <c r="B16" s="4" t="s">
        <v>25</v>
      </c>
      <c r="C16" s="20">
        <v>89.473684210526315</v>
      </c>
      <c r="D16" s="20">
        <v>89.528795811518322</v>
      </c>
      <c r="E16" s="20">
        <v>88.421052631578945</v>
      </c>
      <c r="F16" s="20">
        <v>89.361702127659569</v>
      </c>
      <c r="G16" s="20">
        <v>89.304812834224606</v>
      </c>
      <c r="H16" s="20">
        <v>88.235294117647058</v>
      </c>
      <c r="I16" s="20">
        <v>89.617486338797818</v>
      </c>
      <c r="J16" s="20">
        <v>89.72972972972974</v>
      </c>
      <c r="K16" s="20">
        <v>89.247311827956992</v>
      </c>
      <c r="L16" s="20">
        <v>89.385474860335194</v>
      </c>
      <c r="M16" s="20">
        <v>88.888888888888886</v>
      </c>
      <c r="N16" s="20">
        <v>89.349112426035504</v>
      </c>
      <c r="O16" s="20">
        <v>89.634146341463421</v>
      </c>
      <c r="P16" s="5" t="s">
        <v>34</v>
      </c>
      <c r="Q16">
        <f t="shared" si="0"/>
        <v>5</v>
      </c>
      <c r="R16">
        <f t="shared" si="1"/>
        <v>1.0459539779759741</v>
      </c>
      <c r="T16">
        <f t="shared" si="2"/>
        <v>5</v>
      </c>
      <c r="U16">
        <f t="shared" si="3"/>
        <v>1.2145539524750366</v>
      </c>
    </row>
    <row r="17" spans="1:21" ht="13.5" x14ac:dyDescent="0.25">
      <c r="A17" s="5" t="s">
        <v>35</v>
      </c>
      <c r="B17" s="4" t="s">
        <v>25</v>
      </c>
      <c r="C17" s="19">
        <v>81.121094042012402</v>
      </c>
      <c r="D17" s="19">
        <v>81.150216505527112</v>
      </c>
      <c r="E17" s="21">
        <v>81.608937229941631</v>
      </c>
      <c r="F17" s="19">
        <v>83.791929382981095</v>
      </c>
      <c r="G17" s="19">
        <v>83.981371390490693</v>
      </c>
      <c r="H17" s="19">
        <v>82.643835076735769</v>
      </c>
      <c r="I17" s="19">
        <v>83.464948011600967</v>
      </c>
      <c r="J17" s="19">
        <v>84.679990127883471</v>
      </c>
      <c r="K17" s="19">
        <v>84.925736243117484</v>
      </c>
      <c r="L17" s="19">
        <v>85.656980038789072</v>
      </c>
      <c r="M17" s="19">
        <v>85.804153907602185</v>
      </c>
      <c r="N17" s="19">
        <v>86.292075515899896</v>
      </c>
      <c r="O17" s="19">
        <v>86.29556723836312</v>
      </c>
      <c r="P17" s="5" t="s">
        <v>35</v>
      </c>
      <c r="Q17">
        <f t="shared" si="0"/>
        <v>11</v>
      </c>
      <c r="R17">
        <f t="shared" si="1"/>
        <v>0.57291352766546555</v>
      </c>
      <c r="T17">
        <f t="shared" si="2"/>
        <v>10</v>
      </c>
      <c r="U17">
        <f t="shared" si="3"/>
        <v>0.34954216041223185</v>
      </c>
    </row>
    <row r="18" spans="1:21" ht="13.5" x14ac:dyDescent="0.25">
      <c r="A18" s="5" t="s">
        <v>36</v>
      </c>
      <c r="B18" s="4" t="s">
        <v>25</v>
      </c>
      <c r="C18" s="20">
        <v>80.35830618892507</v>
      </c>
      <c r="D18" s="20">
        <v>80.864589955499042</v>
      </c>
      <c r="E18" s="20">
        <v>81.835264641403072</v>
      </c>
      <c r="F18" s="20">
        <v>83.839009287925691</v>
      </c>
      <c r="G18" s="22">
        <v>82.557104716701275</v>
      </c>
      <c r="H18" s="20">
        <v>83.474816072439168</v>
      </c>
      <c r="I18" s="20">
        <v>84.296588666478712</v>
      </c>
      <c r="J18" s="20">
        <v>83.857383492419984</v>
      </c>
      <c r="K18" s="20">
        <v>83.771557817359337</v>
      </c>
      <c r="L18" s="20">
        <v>84.005805515239473</v>
      </c>
      <c r="M18" s="22">
        <v>84.314311323573349</v>
      </c>
      <c r="N18" s="20">
        <v>84.8125</v>
      </c>
      <c r="O18" s="20">
        <v>84.881068752036498</v>
      </c>
      <c r="P18" s="5" t="s">
        <v>36</v>
      </c>
      <c r="Q18">
        <f t="shared" si="0"/>
        <v>13</v>
      </c>
      <c r="R18">
        <f t="shared" si="1"/>
        <v>0.37249443311290026</v>
      </c>
      <c r="T18">
        <f t="shared" si="2"/>
        <v>12</v>
      </c>
      <c r="U18">
        <f t="shared" si="3"/>
        <v>0.27054624723429521</v>
      </c>
    </row>
    <row r="19" spans="1:21" ht="13.5" x14ac:dyDescent="0.25">
      <c r="A19" s="5" t="s">
        <v>37</v>
      </c>
      <c r="B19" s="4" t="s">
        <v>25</v>
      </c>
      <c r="C19" s="19">
        <v>63.280442009587091</v>
      </c>
      <c r="D19" s="19">
        <v>62.305245100809103</v>
      </c>
      <c r="E19" s="19">
        <v>63.557519040819898</v>
      </c>
      <c r="F19" s="19">
        <v>67.050510838002538</v>
      </c>
      <c r="G19" s="19">
        <v>70.059925956668849</v>
      </c>
      <c r="H19" s="19">
        <v>70.709480074803921</v>
      </c>
      <c r="I19" s="19">
        <v>71.432764881818727</v>
      </c>
      <c r="J19" s="19">
        <v>71.514616685452481</v>
      </c>
      <c r="K19" s="19">
        <v>72.673222950293393</v>
      </c>
      <c r="L19" s="19">
        <v>73.696199804863724</v>
      </c>
      <c r="M19" s="19">
        <v>75.557513172904166</v>
      </c>
      <c r="N19" s="19">
        <v>75.788178749213259</v>
      </c>
      <c r="O19" s="19">
        <v>76.726725666852332</v>
      </c>
      <c r="P19" s="5" t="s">
        <v>37</v>
      </c>
      <c r="Q19">
        <f t="shared" si="0"/>
        <v>26</v>
      </c>
      <c r="R19">
        <f t="shared" si="1"/>
        <v>-0.78288754403416427</v>
      </c>
      <c r="T19">
        <f t="shared" si="2"/>
        <v>27</v>
      </c>
      <c r="U19">
        <f t="shared" si="3"/>
        <v>-1.4980732588515213</v>
      </c>
    </row>
    <row r="20" spans="1:21" ht="13.5" x14ac:dyDescent="0.25">
      <c r="A20" s="5" t="s">
        <v>38</v>
      </c>
      <c r="B20" s="4" t="s">
        <v>25</v>
      </c>
      <c r="C20" s="20">
        <v>79.266347687400312</v>
      </c>
      <c r="D20" s="20">
        <v>78.948824343015218</v>
      </c>
      <c r="E20" s="22">
        <v>78.581807614065667</v>
      </c>
      <c r="F20" s="20">
        <v>78.815418364149153</v>
      </c>
      <c r="G20" s="20">
        <v>79.831387808041526</v>
      </c>
      <c r="H20" s="20">
        <v>79.090909090909093</v>
      </c>
      <c r="I20" s="20">
        <v>79.163810829335162</v>
      </c>
      <c r="J20" s="20">
        <v>80.693156196416766</v>
      </c>
      <c r="K20" s="20">
        <v>81.459092552002659</v>
      </c>
      <c r="L20" s="20">
        <v>81.86756247127984</v>
      </c>
      <c r="M20" s="20">
        <v>82.41905365888033</v>
      </c>
      <c r="N20" s="20">
        <v>82.510409927927782</v>
      </c>
      <c r="O20" s="20">
        <v>84.152133715238747</v>
      </c>
      <c r="P20" s="5" t="s">
        <v>38</v>
      </c>
      <c r="Q20">
        <f t="shared" si="0"/>
        <v>14</v>
      </c>
      <c r="R20">
        <f t="shared" si="1"/>
        <v>0.26921224407214667</v>
      </c>
      <c r="T20">
        <f t="shared" si="2"/>
        <v>13</v>
      </c>
      <c r="U20">
        <f t="shared" si="3"/>
        <v>0.1574607299030647</v>
      </c>
    </row>
    <row r="21" spans="1:21" ht="13.5" x14ac:dyDescent="0.25">
      <c r="A21" s="5" t="s">
        <v>39</v>
      </c>
      <c r="B21" s="4" t="s">
        <v>25</v>
      </c>
      <c r="C21" s="19">
        <v>90.114068441064646</v>
      </c>
      <c r="D21" s="19">
        <v>91.625904910976331</v>
      </c>
      <c r="E21" s="19">
        <v>88.584296064225569</v>
      </c>
      <c r="F21" s="21">
        <v>89.447852760736197</v>
      </c>
      <c r="G21" s="19">
        <v>89.358696675769849</v>
      </c>
      <c r="H21" s="19">
        <v>87.016241299303928</v>
      </c>
      <c r="I21" s="19">
        <v>88.073394495412842</v>
      </c>
      <c r="J21" s="19">
        <v>88.804140561154995</v>
      </c>
      <c r="K21" s="19">
        <v>85.715591299579614</v>
      </c>
      <c r="L21" s="19">
        <v>88.492249882573986</v>
      </c>
      <c r="M21" s="19">
        <v>92.527228226308068</v>
      </c>
      <c r="N21" s="19">
        <v>88.027744270205062</v>
      </c>
      <c r="O21" s="19">
        <v>87.547473686438408</v>
      </c>
      <c r="P21" s="5" t="s">
        <v>39</v>
      </c>
      <c r="Q21">
        <f t="shared" si="0"/>
        <v>7</v>
      </c>
      <c r="R21">
        <f t="shared" si="1"/>
        <v>0.75029509379167403</v>
      </c>
      <c r="T21">
        <f t="shared" si="2"/>
        <v>4</v>
      </c>
      <c r="U21">
        <f t="shared" si="3"/>
        <v>1.2808734892523663</v>
      </c>
    </row>
    <row r="22" spans="1:21" ht="13.5" x14ac:dyDescent="0.25">
      <c r="A22" s="5" t="s">
        <v>40</v>
      </c>
      <c r="B22" s="4" t="s">
        <v>25</v>
      </c>
      <c r="C22" s="20">
        <v>62.776506483600301</v>
      </c>
      <c r="D22" s="20">
        <v>64.243323442136486</v>
      </c>
      <c r="E22" s="20">
        <v>65.766423357664223</v>
      </c>
      <c r="F22" s="20">
        <v>65.978647686832744</v>
      </c>
      <c r="G22" s="20">
        <v>65.716272600834486</v>
      </c>
      <c r="H22" s="20">
        <v>66.870332654446713</v>
      </c>
      <c r="I22" s="20">
        <v>66.310160427807503</v>
      </c>
      <c r="J22" s="20">
        <v>68.143322475570031</v>
      </c>
      <c r="K22" s="20">
        <v>67.882277671145232</v>
      </c>
      <c r="L22" s="20">
        <v>68.043202033036849</v>
      </c>
      <c r="M22" s="20">
        <v>67.501565435190997</v>
      </c>
      <c r="N22" s="20">
        <v>65.38226299694189</v>
      </c>
      <c r="O22" s="20">
        <v>69.47935368043089</v>
      </c>
      <c r="P22" s="5" t="s">
        <v>40</v>
      </c>
      <c r="Q22">
        <f t="shared" si="0"/>
        <v>29</v>
      </c>
      <c r="R22">
        <f t="shared" si="1"/>
        <v>-1.8097615530522357</v>
      </c>
      <c r="T22">
        <f t="shared" si="2"/>
        <v>28</v>
      </c>
      <c r="U22">
        <f t="shared" si="3"/>
        <v>-1.5502618810182309</v>
      </c>
    </row>
    <row r="23" spans="1:21" ht="13.5" x14ac:dyDescent="0.25">
      <c r="A23" s="5" t="s">
        <v>41</v>
      </c>
      <c r="B23" s="4" t="s">
        <v>25</v>
      </c>
      <c r="C23" s="19">
        <v>70.251986880282573</v>
      </c>
      <c r="D23" s="19">
        <v>71.126390582042447</v>
      </c>
      <c r="E23" s="19">
        <v>70.340871942702606</v>
      </c>
      <c r="F23" s="19">
        <v>71.530360743894249</v>
      </c>
      <c r="G23" s="19">
        <v>72.012973583725511</v>
      </c>
      <c r="H23" s="19">
        <v>71.409734183102415</v>
      </c>
      <c r="I23" s="19">
        <v>72.113140998875082</v>
      </c>
      <c r="J23" s="19">
        <v>72.986863505567385</v>
      </c>
      <c r="K23" s="19">
        <v>73.1469353160997</v>
      </c>
      <c r="L23" s="19">
        <v>73.824435917941898</v>
      </c>
      <c r="M23" s="19">
        <v>74.829917195957989</v>
      </c>
      <c r="N23" s="19">
        <v>75.457715780296425</v>
      </c>
      <c r="O23" s="19">
        <v>77.456401531263296</v>
      </c>
      <c r="P23" s="5" t="s">
        <v>41</v>
      </c>
      <c r="Q23">
        <f t="shared" si="0"/>
        <v>25</v>
      </c>
      <c r="R23">
        <f t="shared" si="1"/>
        <v>-0.67950038775527277</v>
      </c>
      <c r="T23">
        <f t="shared" si="2"/>
        <v>23</v>
      </c>
      <c r="U23">
        <f t="shared" si="3"/>
        <v>-0.77608542030305239</v>
      </c>
    </row>
    <row r="24" spans="1:21" ht="13.5" x14ac:dyDescent="0.25">
      <c r="A24" s="5" t="s">
        <v>42</v>
      </c>
      <c r="B24" s="4" t="s">
        <v>25</v>
      </c>
      <c r="C24" s="20">
        <v>60.305265037088738</v>
      </c>
      <c r="D24" s="20">
        <v>61.789429780956198</v>
      </c>
      <c r="E24" s="20">
        <v>62.177929022848808</v>
      </c>
      <c r="F24" s="22">
        <v>61.783151856892879</v>
      </c>
      <c r="G24" s="22">
        <v>65.419708029197082</v>
      </c>
      <c r="H24" s="20">
        <v>65.423431329530487</v>
      </c>
      <c r="I24" s="20">
        <v>66.061922405349009</v>
      </c>
      <c r="J24" s="20">
        <v>65.478941154218234</v>
      </c>
      <c r="K24" s="20">
        <v>66.83734754535206</v>
      </c>
      <c r="L24" s="20">
        <v>66.284370184118742</v>
      </c>
      <c r="M24" s="20">
        <v>66.693679092382496</v>
      </c>
      <c r="N24" s="20">
        <v>66.788321167883211</v>
      </c>
      <c r="O24" s="20">
        <v>68.223020005035778</v>
      </c>
      <c r="P24" s="5" t="s">
        <v>42</v>
      </c>
      <c r="Q24">
        <f t="shared" si="0"/>
        <v>30</v>
      </c>
      <c r="R24">
        <f t="shared" si="1"/>
        <v>-1.9877704092741173</v>
      </c>
      <c r="T24">
        <f t="shared" si="2"/>
        <v>30</v>
      </c>
      <c r="U24">
        <f t="shared" si="3"/>
        <v>-1.806188838900707</v>
      </c>
    </row>
    <row r="25" spans="1:21" ht="13.5" x14ac:dyDescent="0.25">
      <c r="A25" s="5" t="s">
        <v>43</v>
      </c>
      <c r="B25" s="4" t="s">
        <v>25</v>
      </c>
      <c r="C25" s="19">
        <v>69.329896907216494</v>
      </c>
      <c r="D25" s="19">
        <v>70.129870129870127</v>
      </c>
      <c r="E25" s="19">
        <v>70.466321243523311</v>
      </c>
      <c r="F25" s="19">
        <v>70.256410256410248</v>
      </c>
      <c r="G25" s="19">
        <v>70.153061224489804</v>
      </c>
      <c r="H25" s="19">
        <v>70.75</v>
      </c>
      <c r="I25" s="19">
        <v>71.428571428571431</v>
      </c>
      <c r="J25" s="19">
        <v>72.277227722772281</v>
      </c>
      <c r="K25" s="19">
        <v>71.084337349397586</v>
      </c>
      <c r="L25" s="19">
        <v>71.462264150943398</v>
      </c>
      <c r="M25" s="19">
        <v>71.561771561771565</v>
      </c>
      <c r="N25" s="19">
        <v>71.229698375870072</v>
      </c>
      <c r="O25" s="19">
        <v>71.948608137044971</v>
      </c>
      <c r="P25" s="5" t="s">
        <v>43</v>
      </c>
      <c r="Q25">
        <f t="shared" si="0"/>
        <v>28</v>
      </c>
      <c r="R25">
        <f t="shared" si="1"/>
        <v>-1.459894976878179</v>
      </c>
      <c r="T25">
        <f t="shared" si="2"/>
        <v>24</v>
      </c>
      <c r="U25">
        <f t="shared" si="3"/>
        <v>-0.87157899582310494</v>
      </c>
    </row>
    <row r="26" spans="1:21" ht="13.5" x14ac:dyDescent="0.25">
      <c r="A26" s="5" t="s">
        <v>44</v>
      </c>
      <c r="B26" s="4" t="s">
        <v>25</v>
      </c>
      <c r="C26" s="20">
        <v>63.82946365203285</v>
      </c>
      <c r="D26" s="20">
        <v>63.622534105407787</v>
      </c>
      <c r="E26" s="20">
        <v>63.93027698185292</v>
      </c>
      <c r="F26" s="20">
        <v>64.133094879518055</v>
      </c>
      <c r="G26" s="20">
        <v>65.519859535899016</v>
      </c>
      <c r="H26" s="22">
        <v>65.579237349572267</v>
      </c>
      <c r="I26" s="20">
        <v>65.62193927522037</v>
      </c>
      <c r="J26" s="20">
        <v>66.584280771131986</v>
      </c>
      <c r="K26" s="20">
        <v>65.859683794466406</v>
      </c>
      <c r="L26" s="20">
        <v>65.394028389623102</v>
      </c>
      <c r="M26" s="20">
        <v>65.926640926640928</v>
      </c>
      <c r="N26" s="20">
        <v>65.714557292904331</v>
      </c>
      <c r="O26" s="20">
        <v>64.270642847095232</v>
      </c>
      <c r="P26" s="5" t="s">
        <v>44</v>
      </c>
      <c r="Q26">
        <f t="shared" si="0"/>
        <v>31</v>
      </c>
      <c r="R26">
        <f t="shared" si="1"/>
        <v>-2.5477793870014884</v>
      </c>
      <c r="T26">
        <f t="shared" si="2"/>
        <v>26</v>
      </c>
      <c r="U26">
        <f t="shared" si="3"/>
        <v>-1.4412154237091364</v>
      </c>
    </row>
    <row r="27" spans="1:21" ht="13.5" x14ac:dyDescent="0.25">
      <c r="A27" s="5" t="s">
        <v>45</v>
      </c>
      <c r="B27" s="4" t="s">
        <v>25</v>
      </c>
      <c r="C27" s="19">
        <v>64.90408529074665</v>
      </c>
      <c r="D27" s="19">
        <v>65.537753807106597</v>
      </c>
      <c r="E27" s="21">
        <v>66.641625436451079</v>
      </c>
      <c r="F27" s="21">
        <v>68.290735701405865</v>
      </c>
      <c r="G27" s="19">
        <v>70.053370400419738</v>
      </c>
      <c r="H27" s="19">
        <v>71.856307207450513</v>
      </c>
      <c r="I27" s="19">
        <v>74.665709848245783</v>
      </c>
      <c r="J27" s="19">
        <v>72.985084679988304</v>
      </c>
      <c r="K27" s="19">
        <v>71.623616672883287</v>
      </c>
      <c r="L27" s="19">
        <v>74.567243480647136</v>
      </c>
      <c r="M27" s="19">
        <v>75.330988921904478</v>
      </c>
      <c r="N27" s="19">
        <v>78.082445508023767</v>
      </c>
      <c r="O27" s="19">
        <v>80.965139868228135</v>
      </c>
      <c r="P27" s="5" t="s">
        <v>45</v>
      </c>
      <c r="Q27">
        <f t="shared" si="0"/>
        <v>21</v>
      </c>
      <c r="R27">
        <f t="shared" si="1"/>
        <v>-0.18235021947012503</v>
      </c>
      <c r="T27">
        <f t="shared" si="2"/>
        <v>25</v>
      </c>
      <c r="U27">
        <f t="shared" si="3"/>
        <v>-1.3299253483266062</v>
      </c>
    </row>
    <row r="28" spans="1:21" ht="13.5" x14ac:dyDescent="0.25">
      <c r="A28" s="5" t="s">
        <v>47</v>
      </c>
      <c r="B28" s="4" t="s">
        <v>25</v>
      </c>
      <c r="C28" s="19">
        <v>73.754152823920265</v>
      </c>
      <c r="D28" s="19">
        <v>74.83660130718954</v>
      </c>
      <c r="E28" s="19">
        <v>76.045016077170416</v>
      </c>
      <c r="F28" s="19">
        <v>74.960380348652933</v>
      </c>
      <c r="G28" s="19">
        <v>76.332288401253919</v>
      </c>
      <c r="H28" s="19">
        <v>77.795031055900623</v>
      </c>
      <c r="I28" s="19">
        <v>79.037267080745337</v>
      </c>
      <c r="J28" s="19">
        <v>80.811232449297975</v>
      </c>
      <c r="K28" s="19">
        <v>82.131661442006262</v>
      </c>
      <c r="L28" s="19">
        <v>83.202511773940344</v>
      </c>
      <c r="M28" s="19">
        <v>82.88854003139717</v>
      </c>
      <c r="N28" s="19">
        <v>81.259842519685037</v>
      </c>
      <c r="O28" s="19">
        <v>81.833990243655435</v>
      </c>
      <c r="P28" s="5" t="s">
        <v>47</v>
      </c>
      <c r="Q28">
        <f t="shared" si="0"/>
        <v>18</v>
      </c>
      <c r="R28">
        <f t="shared" si="1"/>
        <v>-5.9243544399009702E-2</v>
      </c>
      <c r="T28">
        <f t="shared" si="2"/>
        <v>22</v>
      </c>
      <c r="U28">
        <f t="shared" si="3"/>
        <v>-0.41339375485691271</v>
      </c>
    </row>
    <row r="29" spans="1:21" ht="13.5" x14ac:dyDescent="0.25">
      <c r="A29" s="5" t="s">
        <v>48</v>
      </c>
      <c r="B29" s="4" t="s">
        <v>25</v>
      </c>
      <c r="C29" s="20">
        <v>79.256756756756758</v>
      </c>
      <c r="D29" s="20">
        <v>81.435154707044106</v>
      </c>
      <c r="E29" s="20">
        <v>79.898218829516551</v>
      </c>
      <c r="F29" s="20">
        <v>78.782287822878232</v>
      </c>
      <c r="G29" s="20">
        <v>78.179626280892094</v>
      </c>
      <c r="H29" s="20">
        <v>80.107849011384076</v>
      </c>
      <c r="I29" s="20">
        <v>79.73541791942273</v>
      </c>
      <c r="J29" s="20">
        <v>79.343863912515189</v>
      </c>
      <c r="K29" s="20">
        <v>79.987684729064028</v>
      </c>
      <c r="L29" s="20">
        <v>79.789864029666248</v>
      </c>
      <c r="M29" s="20">
        <v>79.963008631319354</v>
      </c>
      <c r="N29" s="20">
        <v>79.77941176470587</v>
      </c>
      <c r="O29" s="20">
        <v>78.715596330275218</v>
      </c>
      <c r="P29" s="5" t="s">
        <v>48</v>
      </c>
      <c r="Q29">
        <f t="shared" si="0"/>
        <v>23</v>
      </c>
      <c r="R29">
        <f t="shared" si="1"/>
        <v>-0.50108614134723883</v>
      </c>
      <c r="T29">
        <f t="shared" si="2"/>
        <v>15</v>
      </c>
      <c r="U29">
        <f t="shared" si="3"/>
        <v>0.15646747296884989</v>
      </c>
    </row>
    <row r="30" spans="1:21" ht="13.5" x14ac:dyDescent="0.25">
      <c r="A30" s="5" t="s">
        <v>49</v>
      </c>
      <c r="B30" s="4" t="s">
        <v>25</v>
      </c>
      <c r="C30" s="19">
        <v>86.538461538461547</v>
      </c>
      <c r="D30" s="19">
        <v>85.98726114649682</v>
      </c>
      <c r="E30" s="19">
        <v>85.443037974683548</v>
      </c>
      <c r="F30" s="19">
        <v>84.905660377358487</v>
      </c>
      <c r="G30" s="19">
        <v>85.093167701863365</v>
      </c>
      <c r="H30" s="19">
        <v>85.434986766840254</v>
      </c>
      <c r="I30" s="19">
        <v>85.129440096327528</v>
      </c>
      <c r="J30" s="19">
        <v>85.831863609641388</v>
      </c>
      <c r="K30" s="19">
        <v>87.412587412587413</v>
      </c>
      <c r="L30" s="19">
        <v>86.095346197502849</v>
      </c>
      <c r="M30" s="19">
        <v>85.858021240916727</v>
      </c>
      <c r="N30" s="19">
        <v>86.592797783933534</v>
      </c>
      <c r="O30" s="19">
        <v>85.886875343218009</v>
      </c>
      <c r="P30" s="5" t="s">
        <v>49</v>
      </c>
      <c r="Q30">
        <f t="shared" si="0"/>
        <v>12</v>
      </c>
      <c r="R30">
        <f t="shared" si="1"/>
        <v>0.51500631859614365</v>
      </c>
      <c r="T30">
        <f t="shared" si="2"/>
        <v>8</v>
      </c>
      <c r="U30">
        <f t="shared" si="3"/>
        <v>0.91057612374866237</v>
      </c>
    </row>
    <row r="31" spans="1:21" ht="13.5" x14ac:dyDescent="0.25">
      <c r="A31" s="5" t="s">
        <v>50</v>
      </c>
      <c r="B31" s="4" t="s">
        <v>25</v>
      </c>
      <c r="C31" s="22">
        <v>83.151825752722615</v>
      </c>
      <c r="D31" s="20">
        <v>83.855903935957315</v>
      </c>
      <c r="E31" s="22">
        <v>83.647930648769574</v>
      </c>
      <c r="F31" s="20">
        <v>83.358208955223873</v>
      </c>
      <c r="G31" s="20">
        <v>84.250370717240315</v>
      </c>
      <c r="H31" s="20">
        <v>83.806357444048004</v>
      </c>
      <c r="I31" s="20">
        <v>82.204646564508167</v>
      </c>
      <c r="J31" s="20">
        <v>82.196522032753677</v>
      </c>
      <c r="K31" s="20">
        <v>82.376766632195782</v>
      </c>
      <c r="L31" s="20">
        <v>83.30574191861983</v>
      </c>
      <c r="M31" s="20">
        <v>83.597979068928183</v>
      </c>
      <c r="N31" s="20">
        <v>83.712425296583717</v>
      </c>
      <c r="O31" s="20">
        <v>83.834061135371172</v>
      </c>
      <c r="P31" s="5" t="s">
        <v>50</v>
      </c>
      <c r="Q31">
        <f t="shared" si="0"/>
        <v>15</v>
      </c>
      <c r="R31">
        <f t="shared" si="1"/>
        <v>0.22414480916480528</v>
      </c>
      <c r="T31">
        <f t="shared" si="2"/>
        <v>9</v>
      </c>
      <c r="U31">
        <f t="shared" si="3"/>
        <v>0.55984900425834161</v>
      </c>
    </row>
    <row r="32" spans="1:21" ht="13.5" x14ac:dyDescent="0.25">
      <c r="A32" s="5" t="s">
        <v>51</v>
      </c>
      <c r="B32" s="4" t="s">
        <v>25</v>
      </c>
      <c r="C32" s="19">
        <v>77.582417582417577</v>
      </c>
      <c r="D32" s="19">
        <v>78.50040311744155</v>
      </c>
      <c r="E32" s="19">
        <v>78.407592934352749</v>
      </c>
      <c r="F32" s="19">
        <v>78.898370830100859</v>
      </c>
      <c r="G32" s="19">
        <v>81.556855761892649</v>
      </c>
      <c r="H32" s="19">
        <v>82.122202665325617</v>
      </c>
      <c r="I32" s="19">
        <v>82.587309394982782</v>
      </c>
      <c r="J32" s="19">
        <v>84.379671150971603</v>
      </c>
      <c r="K32" s="19">
        <v>83.006535947712408</v>
      </c>
      <c r="L32" s="19">
        <v>84.40251572327044</v>
      </c>
      <c r="M32" s="19">
        <v>84.75439043013489</v>
      </c>
      <c r="N32" s="19">
        <v>85.847107438016522</v>
      </c>
      <c r="O32" s="19">
        <v>86.934287905906416</v>
      </c>
      <c r="P32" s="5" t="s">
        <v>51</v>
      </c>
      <c r="Q32">
        <f t="shared" si="0"/>
        <v>9</v>
      </c>
      <c r="R32">
        <f t="shared" si="1"/>
        <v>0.66341331900386247</v>
      </c>
      <c r="T32">
        <f t="shared" si="2"/>
        <v>19</v>
      </c>
      <c r="U32">
        <f t="shared" si="3"/>
        <v>-1.6930610798712303E-2</v>
      </c>
    </row>
    <row r="33" spans="1:21" ht="13.5" x14ac:dyDescent="0.25">
      <c r="A33" s="5" t="s">
        <v>52</v>
      </c>
      <c r="B33" s="4" t="s">
        <v>25</v>
      </c>
      <c r="C33" s="20">
        <v>90.313253012048193</v>
      </c>
      <c r="D33" s="20">
        <v>91.978346456692918</v>
      </c>
      <c r="E33" s="22">
        <v>92.322834645669289</v>
      </c>
      <c r="F33" s="20">
        <v>93.356299212598444</v>
      </c>
      <c r="G33" s="20">
        <v>92.471443406022857</v>
      </c>
      <c r="H33" s="20">
        <v>91.614583333333329</v>
      </c>
      <c r="I33" s="20">
        <v>90.752351097178675</v>
      </c>
      <c r="J33" s="20">
        <v>90.338519378094702</v>
      </c>
      <c r="K33" s="20">
        <v>92.089392836458501</v>
      </c>
      <c r="L33" s="20">
        <v>90.06176732856305</v>
      </c>
      <c r="M33" s="20">
        <v>90.748779276955844</v>
      </c>
      <c r="N33" s="20">
        <v>90.253635545317806</v>
      </c>
      <c r="O33" s="20">
        <v>87.842676891373756</v>
      </c>
      <c r="P33" s="5" t="s">
        <v>52</v>
      </c>
      <c r="Q33">
        <f t="shared" si="0"/>
        <v>6</v>
      </c>
      <c r="R33">
        <f t="shared" si="1"/>
        <v>0.79212218630119269</v>
      </c>
      <c r="T33">
        <f t="shared" si="2"/>
        <v>3</v>
      </c>
      <c r="U33">
        <f t="shared" si="3"/>
        <v>1.3015014620394465</v>
      </c>
    </row>
    <row r="34" spans="1:21" ht="13.5" x14ac:dyDescent="0.25">
      <c r="A34" s="12" t="s">
        <v>53</v>
      </c>
      <c r="B34" s="4" t="s">
        <v>25</v>
      </c>
      <c r="C34" s="19" t="s">
        <v>54</v>
      </c>
      <c r="D34" s="19" t="s">
        <v>54</v>
      </c>
      <c r="E34" s="19">
        <v>89.121224636288176</v>
      </c>
      <c r="F34" s="19">
        <v>88.513636449644309</v>
      </c>
      <c r="G34" s="19">
        <v>90.611419630914014</v>
      </c>
      <c r="H34" s="19">
        <v>90.473341641117329</v>
      </c>
      <c r="I34" s="19">
        <v>91.01079969612546</v>
      </c>
      <c r="J34" s="19">
        <v>91.348758493551301</v>
      </c>
      <c r="K34" s="19">
        <v>91.584249472515495</v>
      </c>
      <c r="L34" s="19">
        <v>90.916572840939679</v>
      </c>
      <c r="M34" s="19">
        <v>92.968913777600449</v>
      </c>
      <c r="N34" s="19">
        <v>92.249544913458536</v>
      </c>
      <c r="O34" s="19">
        <v>92.645249674034886</v>
      </c>
      <c r="P34" s="12" t="s">
        <v>53</v>
      </c>
      <c r="Q34">
        <f t="shared" si="0"/>
        <v>1</v>
      </c>
      <c r="R34">
        <f t="shared" si="1"/>
        <v>1.4725946632448552</v>
      </c>
      <c r="U34" t="e">
        <f t="shared" si="3"/>
        <v>#VALUE!</v>
      </c>
    </row>
    <row r="35" spans="1:21" ht="13.5" x14ac:dyDescent="0.25">
      <c r="A35" s="5" t="s">
        <v>55</v>
      </c>
      <c r="B35" s="4" t="s">
        <v>25</v>
      </c>
      <c r="C35" s="22">
        <v>62.462887035204297</v>
      </c>
      <c r="D35" s="20">
        <v>60.80691642651297</v>
      </c>
      <c r="E35" s="20">
        <v>62.857715966836047</v>
      </c>
      <c r="F35" s="20">
        <v>65.830393309813147</v>
      </c>
      <c r="G35" s="22">
        <v>67.462358595375605</v>
      </c>
      <c r="H35" s="20">
        <v>68.486410216551675</v>
      </c>
      <c r="I35" s="20">
        <v>70.369765733409523</v>
      </c>
      <c r="J35" s="20">
        <v>72.533671854542149</v>
      </c>
      <c r="K35" s="22">
        <v>74.362207184339283</v>
      </c>
      <c r="L35" s="22">
        <v>77.127867480690782</v>
      </c>
      <c r="M35" s="20">
        <v>77.48669355279408</v>
      </c>
      <c r="N35" s="20">
        <v>79.019647207557213</v>
      </c>
      <c r="O35" s="20">
        <v>80.976475474832924</v>
      </c>
      <c r="P35" s="5" t="s">
        <v>55</v>
      </c>
      <c r="Q35">
        <f t="shared" si="0"/>
        <v>20</v>
      </c>
      <c r="R35">
        <f t="shared" si="1"/>
        <v>-0.18074408695468083</v>
      </c>
      <c r="T35">
        <f t="shared" si="2"/>
        <v>29</v>
      </c>
      <c r="U35">
        <f t="shared" si="3"/>
        <v>-1.5827409702120734</v>
      </c>
    </row>
    <row r="36" spans="1:21" ht="13.5" x14ac:dyDescent="0.25">
      <c r="A36" s="5" t="s">
        <v>56</v>
      </c>
      <c r="B36" s="4" t="s">
        <v>25</v>
      </c>
      <c r="C36" s="19">
        <v>89.19860627177701</v>
      </c>
      <c r="D36" s="19">
        <v>88.850174216027881</v>
      </c>
      <c r="E36" s="19">
        <v>88.850174216027881</v>
      </c>
      <c r="F36" s="19">
        <v>88.620689655172413</v>
      </c>
      <c r="G36" s="21">
        <v>88.257065948855995</v>
      </c>
      <c r="H36" s="19">
        <v>89.319439921849551</v>
      </c>
      <c r="I36" s="19">
        <v>87.962085308056871</v>
      </c>
      <c r="J36" s="19">
        <v>88.98800369117194</v>
      </c>
      <c r="K36" s="19">
        <v>89.526411657559208</v>
      </c>
      <c r="L36" s="19">
        <v>89.942020140372307</v>
      </c>
      <c r="M36" s="19">
        <v>89.596273291925471</v>
      </c>
      <c r="N36" s="19">
        <v>90.388227927363801</v>
      </c>
      <c r="O36" s="19">
        <v>90.619077700568539</v>
      </c>
      <c r="P36" s="5" t="s">
        <v>56</v>
      </c>
      <c r="Q36">
        <f t="shared" si="0"/>
        <v>4</v>
      </c>
      <c r="R36">
        <f t="shared" si="1"/>
        <v>1.1855080694765667</v>
      </c>
      <c r="T36">
        <f t="shared" si="2"/>
        <v>7</v>
      </c>
      <c r="U36">
        <f t="shared" si="3"/>
        <v>1.1860663030209255</v>
      </c>
    </row>
    <row r="37" spans="1:21" ht="13.5" x14ac:dyDescent="0.25">
      <c r="A37" s="5" t="s">
        <v>57</v>
      </c>
      <c r="B37" s="4" t="s">
        <v>25</v>
      </c>
      <c r="C37" s="20">
        <v>77.946768060836504</v>
      </c>
      <c r="D37" s="20">
        <v>79.104477611940297</v>
      </c>
      <c r="E37" s="20">
        <v>81.759885999287491</v>
      </c>
      <c r="F37" s="20">
        <v>82.088520055325034</v>
      </c>
      <c r="G37" s="20">
        <v>81.235392320534231</v>
      </c>
      <c r="H37" s="20">
        <v>81.364660444158361</v>
      </c>
      <c r="I37" s="20">
        <v>81.447242588460313</v>
      </c>
      <c r="J37" s="20">
        <v>81.717845726587328</v>
      </c>
      <c r="K37" s="20">
        <v>82.550742199333527</v>
      </c>
      <c r="L37" s="20">
        <v>84.035638737170459</v>
      </c>
      <c r="M37" s="20">
        <v>82.040868968901577</v>
      </c>
      <c r="N37" s="20">
        <v>82.426463558430797</v>
      </c>
      <c r="O37" s="20">
        <v>83.357098025331126</v>
      </c>
      <c r="P37" s="5" t="s">
        <v>57</v>
      </c>
      <c r="Q37">
        <f t="shared" si="0"/>
        <v>17</v>
      </c>
      <c r="R37">
        <f t="shared" si="1"/>
        <v>0.15656430938113261</v>
      </c>
      <c r="T37">
        <f t="shared" si="2"/>
        <v>17</v>
      </c>
      <c r="U37">
        <f t="shared" si="3"/>
        <v>2.0802290483114997E-2</v>
      </c>
    </row>
    <row r="38" spans="1:21" ht="13.5" x14ac:dyDescent="0.25">
      <c r="A38" s="5" t="s">
        <v>59</v>
      </c>
      <c r="B38" s="4" t="s">
        <v>25</v>
      </c>
      <c r="C38" s="20">
        <v>79.261083743842363</v>
      </c>
      <c r="D38" s="20">
        <v>79.462571976967368</v>
      </c>
      <c r="E38" s="20">
        <v>79.055633473585786</v>
      </c>
      <c r="F38" s="20">
        <v>78.737997256515783</v>
      </c>
      <c r="G38" s="20">
        <v>78.900312919088066</v>
      </c>
      <c r="H38" s="20">
        <v>79.326715580492007</v>
      </c>
      <c r="I38" s="20">
        <v>80.417198808003405</v>
      </c>
      <c r="J38" s="20">
        <v>79.435313948588288</v>
      </c>
      <c r="K38" s="20">
        <v>79.509928179129702</v>
      </c>
      <c r="L38" s="20">
        <v>80.152671755725194</v>
      </c>
      <c r="M38" s="20">
        <v>80.721339630742804</v>
      </c>
      <c r="N38" s="20">
        <v>80.624187256176853</v>
      </c>
      <c r="O38" s="20">
        <v>80.694540903577916</v>
      </c>
      <c r="P38" s="5" t="s">
        <v>59</v>
      </c>
      <c r="Q38">
        <f t="shared" si="0"/>
        <v>22</v>
      </c>
      <c r="R38">
        <f t="shared" si="1"/>
        <v>-0.22069115797681743</v>
      </c>
      <c r="T38">
        <f t="shared" si="2"/>
        <v>14</v>
      </c>
      <c r="U38">
        <f t="shared" si="3"/>
        <v>0.15691558484524257</v>
      </c>
    </row>
    <row r="39" spans="1:21" ht="13.5" x14ac:dyDescent="0.25">
      <c r="A39" s="5" t="s">
        <v>60</v>
      </c>
      <c r="B39" s="4" t="s">
        <v>25</v>
      </c>
      <c r="C39" s="21">
        <v>78.712348071164357</v>
      </c>
      <c r="D39" s="19">
        <v>78.075006556517181</v>
      </c>
      <c r="E39" s="19">
        <v>77.510214726593063</v>
      </c>
      <c r="F39" s="19">
        <v>77.410992049775317</v>
      </c>
      <c r="G39" s="19">
        <v>76.716961498439133</v>
      </c>
      <c r="H39" s="19">
        <v>76.776505550214154</v>
      </c>
      <c r="I39" s="19">
        <v>77.096515462080035</v>
      </c>
      <c r="J39" s="19">
        <v>76.972727272727269</v>
      </c>
      <c r="K39" s="19">
        <v>77.069945049827709</v>
      </c>
      <c r="L39" s="19">
        <v>76.764985727878212</v>
      </c>
      <c r="M39" s="19">
        <v>76.156069364161851</v>
      </c>
      <c r="N39" s="19">
        <v>75.586312956555162</v>
      </c>
      <c r="O39" s="19">
        <v>75.832540437678404</v>
      </c>
      <c r="P39" s="5" t="s">
        <v>60</v>
      </c>
      <c r="Q39">
        <f t="shared" si="0"/>
        <v>27</v>
      </c>
      <c r="R39">
        <f t="shared" si="1"/>
        <v>-0.90958389311172338</v>
      </c>
      <c r="T39">
        <f t="shared" si="2"/>
        <v>16</v>
      </c>
      <c r="U39">
        <f t="shared" si="3"/>
        <v>0.10008736533301399</v>
      </c>
    </row>
    <row r="40" spans="1:21" ht="13.5" x14ac:dyDescent="0.25">
      <c r="A40" s="5" t="s">
        <v>30</v>
      </c>
      <c r="B40" s="4" t="s">
        <v>25</v>
      </c>
      <c r="C40" s="20">
        <v>48.767671003367298</v>
      </c>
      <c r="D40" s="20">
        <v>46.775061292430792</v>
      </c>
      <c r="E40" s="20">
        <v>47.469233002278379</v>
      </c>
      <c r="F40" s="20">
        <v>49.042259539375287</v>
      </c>
      <c r="G40" s="20">
        <v>50.904689327259121</v>
      </c>
      <c r="H40" s="20">
        <v>52.402351783053412</v>
      </c>
      <c r="I40" s="20">
        <v>53.980101956914993</v>
      </c>
      <c r="J40" s="20">
        <v>55.453901927985513</v>
      </c>
      <c r="K40" s="20">
        <v>57.412481070767562</v>
      </c>
      <c r="L40" s="20">
        <v>57.912341553426373</v>
      </c>
      <c r="M40" s="20">
        <v>63.955313796858917</v>
      </c>
      <c r="N40" s="20">
        <v>66.605422669436948</v>
      </c>
      <c r="O40" s="20">
        <v>66.80751052454869</v>
      </c>
      <c r="P40" s="5" t="s">
        <v>30</v>
      </c>
    </row>
    <row r="41" spans="1:21" ht="13.5" x14ac:dyDescent="0.25">
      <c r="A41" s="5" t="s">
        <v>46</v>
      </c>
      <c r="B41" s="4" t="s">
        <v>25</v>
      </c>
      <c r="C41" s="22">
        <v>47.991875778025289</v>
      </c>
      <c r="D41" s="20">
        <v>48.636521629222372</v>
      </c>
      <c r="E41" s="20">
        <v>48.218864893255478</v>
      </c>
      <c r="F41" s="20">
        <v>49.375850083119253</v>
      </c>
      <c r="G41" s="20">
        <v>53.328450043949601</v>
      </c>
      <c r="H41" s="20">
        <v>53.152791324803481</v>
      </c>
      <c r="I41" s="20">
        <v>54.882992702770707</v>
      </c>
      <c r="J41" s="20">
        <v>55.728025972906067</v>
      </c>
      <c r="K41" s="20">
        <v>56.94861189954856</v>
      </c>
      <c r="L41" s="20">
        <v>56.990568810280791</v>
      </c>
      <c r="M41" s="20">
        <v>57.295936900005188</v>
      </c>
      <c r="N41" s="20">
        <v>56.982928929638831</v>
      </c>
      <c r="O41" s="20">
        <v>57.715177642336862</v>
      </c>
      <c r="P41" s="5" t="s">
        <v>46</v>
      </c>
    </row>
    <row r="42" spans="1:21" ht="13.5" x14ac:dyDescent="0.25">
      <c r="A42" s="5" t="s">
        <v>58</v>
      </c>
      <c r="B42" s="4" t="s">
        <v>25</v>
      </c>
      <c r="C42" s="21">
        <v>28.281804358844401</v>
      </c>
      <c r="D42" s="19">
        <v>29.45812807881774</v>
      </c>
      <c r="E42" s="19">
        <v>30.138955438428368</v>
      </c>
      <c r="F42" s="19">
        <v>29.458450046685339</v>
      </c>
      <c r="G42" s="19">
        <v>26.113172541743982</v>
      </c>
      <c r="H42" s="19">
        <v>27.193784277879342</v>
      </c>
      <c r="I42" s="19">
        <v>28.113718411552352</v>
      </c>
      <c r="J42" s="19">
        <v>28.056914184081819</v>
      </c>
      <c r="K42" s="19">
        <v>28.677758318739059</v>
      </c>
      <c r="L42" s="19">
        <v>32.052923602219373</v>
      </c>
      <c r="M42" s="19">
        <v>36.034912718204488</v>
      </c>
      <c r="N42" s="19">
        <v>37.74647887323944</v>
      </c>
      <c r="O42" s="19">
        <v>39.922027290448341</v>
      </c>
      <c r="P42" s="5" t="s">
        <v>58</v>
      </c>
    </row>
    <row r="43" spans="1:21" ht="13.5" x14ac:dyDescent="0.25">
      <c r="A43" s="12" t="s">
        <v>61</v>
      </c>
      <c r="B43" s="4" t="s">
        <v>25</v>
      </c>
      <c r="C43" s="20" t="s">
        <v>54</v>
      </c>
      <c r="D43" s="20">
        <v>67.26132611533771</v>
      </c>
      <c r="E43" s="20">
        <v>68.845614360100839</v>
      </c>
      <c r="F43" s="20">
        <v>69.852507104869559</v>
      </c>
      <c r="G43" s="20">
        <v>70.991687999905068</v>
      </c>
      <c r="H43" s="20">
        <v>71.51459926064031</v>
      </c>
      <c r="I43" s="20">
        <v>72.359524604620844</v>
      </c>
      <c r="J43" s="20">
        <v>72.508312966236716</v>
      </c>
      <c r="K43" s="20">
        <v>71.813038602617013</v>
      </c>
      <c r="L43" s="20">
        <v>73.06888181166272</v>
      </c>
      <c r="M43" s="20" t="s">
        <v>54</v>
      </c>
      <c r="N43" s="20">
        <v>70.222440748447269</v>
      </c>
      <c r="O43" s="20" t="s">
        <v>54</v>
      </c>
      <c r="P43" s="16"/>
    </row>
    <row r="44" spans="1:21" ht="13.5" x14ac:dyDescent="0.25">
      <c r="A44" s="12" t="s">
        <v>62</v>
      </c>
      <c r="B44" s="4" t="s">
        <v>25</v>
      </c>
      <c r="C44" s="19">
        <v>86.245162653291032</v>
      </c>
      <c r="D44" s="19" t="s">
        <v>54</v>
      </c>
      <c r="E44" s="19" t="s">
        <v>54</v>
      </c>
      <c r="F44" s="19" t="s">
        <v>54</v>
      </c>
      <c r="G44" s="19" t="s">
        <v>54</v>
      </c>
      <c r="H44" s="19" t="s">
        <v>54</v>
      </c>
      <c r="I44" s="19" t="s">
        <v>54</v>
      </c>
      <c r="J44" s="19" t="s">
        <v>54</v>
      </c>
      <c r="K44" s="19" t="s">
        <v>54</v>
      </c>
      <c r="L44" s="19" t="s">
        <v>54</v>
      </c>
      <c r="M44" s="19">
        <v>84.821404908638314</v>
      </c>
      <c r="N44" s="19" t="s">
        <v>54</v>
      </c>
      <c r="O44" s="19" t="s">
        <v>54</v>
      </c>
      <c r="P44" s="17"/>
    </row>
    <row r="45" spans="1:21" ht="13.5" x14ac:dyDescent="0.25">
      <c r="A45" s="12" t="s">
        <v>63</v>
      </c>
      <c r="B45" s="4" t="s">
        <v>25</v>
      </c>
      <c r="C45" s="20" t="s">
        <v>54</v>
      </c>
      <c r="D45" s="20" t="s">
        <v>54</v>
      </c>
      <c r="E45" s="20" t="s">
        <v>54</v>
      </c>
      <c r="F45" s="20" t="s">
        <v>54</v>
      </c>
      <c r="G45" s="20" t="s">
        <v>54</v>
      </c>
      <c r="H45" s="20" t="s">
        <v>54</v>
      </c>
      <c r="I45" s="20" t="s">
        <v>54</v>
      </c>
      <c r="J45" s="20" t="s">
        <v>54</v>
      </c>
      <c r="K45" s="20" t="s">
        <v>54</v>
      </c>
      <c r="L45" s="20" t="s">
        <v>54</v>
      </c>
      <c r="M45" s="20">
        <v>38.655588002595017</v>
      </c>
      <c r="N45" s="20" t="s">
        <v>54</v>
      </c>
      <c r="O45" s="20" t="s">
        <v>54</v>
      </c>
      <c r="P45" s="16"/>
    </row>
    <row r="46" spans="1:21" ht="13.5" x14ac:dyDescent="0.25">
      <c r="A46" s="5" t="s">
        <v>64</v>
      </c>
      <c r="B46" s="4" t="s">
        <v>25</v>
      </c>
      <c r="C46" s="19">
        <v>88.869452146572215</v>
      </c>
      <c r="D46" s="19">
        <v>88.733111044291988</v>
      </c>
      <c r="E46" s="19">
        <v>88.157453632395573</v>
      </c>
      <c r="F46" s="19">
        <v>89.553756355912668</v>
      </c>
      <c r="G46" s="19">
        <v>90.094002700938972</v>
      </c>
      <c r="H46" s="19">
        <v>89.968022272177535</v>
      </c>
      <c r="I46" s="19">
        <v>90.532031447525242</v>
      </c>
      <c r="J46" s="19">
        <v>90.211364262277982</v>
      </c>
      <c r="K46" s="19">
        <v>90.969072303122317</v>
      </c>
      <c r="L46" s="19">
        <v>90.813505418701425</v>
      </c>
      <c r="M46" s="19">
        <v>90.897052793907832</v>
      </c>
      <c r="N46" s="19">
        <v>90.991670356431257</v>
      </c>
      <c r="O46" s="19">
        <v>91.243769830361259</v>
      </c>
      <c r="P46" s="17"/>
    </row>
    <row r="47" spans="1:21" ht="13.5" x14ac:dyDescent="0.25">
      <c r="A47" s="12" t="s">
        <v>65</v>
      </c>
      <c r="B47" s="4" t="s">
        <v>25</v>
      </c>
      <c r="C47" s="20" t="s">
        <v>54</v>
      </c>
      <c r="D47" s="20">
        <v>72.451797526153655</v>
      </c>
      <c r="E47" s="20">
        <v>71.735706422583348</v>
      </c>
      <c r="F47" s="20">
        <v>68.244588991593446</v>
      </c>
      <c r="G47" s="20">
        <v>65.598293180273387</v>
      </c>
      <c r="H47" s="20">
        <v>67.44461590575483</v>
      </c>
      <c r="I47" s="20">
        <v>69.044163680935313</v>
      </c>
      <c r="J47" s="20">
        <v>68.902537161597905</v>
      </c>
      <c r="K47" s="20">
        <v>67.221786895265552</v>
      </c>
      <c r="L47" s="20">
        <v>66.699996124481657</v>
      </c>
      <c r="M47" s="20">
        <v>66.260528048309837</v>
      </c>
      <c r="N47" s="20">
        <v>66.714952964579538</v>
      </c>
      <c r="O47" s="20">
        <v>66.623809854750149</v>
      </c>
      <c r="P47" s="16"/>
    </row>
    <row r="48" spans="1:21" ht="13.5" x14ac:dyDescent="0.25">
      <c r="A48" s="12" t="s">
        <v>66</v>
      </c>
      <c r="B48" s="4" t="s">
        <v>25</v>
      </c>
      <c r="C48" s="19">
        <v>76.208250983599598</v>
      </c>
      <c r="D48" s="19">
        <v>76.395595162772693</v>
      </c>
      <c r="E48" s="19">
        <v>76.893327304603659</v>
      </c>
      <c r="F48" s="19">
        <v>77.788485314482074</v>
      </c>
      <c r="G48" s="19">
        <v>78.357539659362374</v>
      </c>
      <c r="H48" s="19">
        <v>78.590297172942755</v>
      </c>
      <c r="I48" s="19">
        <v>79.222885257898724</v>
      </c>
      <c r="J48" s="19">
        <v>79.404043490514269</v>
      </c>
      <c r="K48" s="19">
        <v>79.859845323418313</v>
      </c>
      <c r="L48" s="19">
        <v>80.448321659510029</v>
      </c>
      <c r="M48" s="19">
        <v>80.700274354620433</v>
      </c>
      <c r="N48" s="19">
        <v>80.933816274132127</v>
      </c>
      <c r="O48" s="19">
        <v>81.501547949255084</v>
      </c>
      <c r="P48" s="17"/>
    </row>
    <row r="49" spans="1:16" ht="13.5" x14ac:dyDescent="0.25">
      <c r="A49" s="12" t="s">
        <v>67</v>
      </c>
      <c r="B49" s="4" t="s">
        <v>25</v>
      </c>
      <c r="C49" s="20">
        <v>74.657944744525423</v>
      </c>
      <c r="D49" s="20">
        <v>74.843246365258281</v>
      </c>
      <c r="E49" s="20">
        <v>75.498761453963198</v>
      </c>
      <c r="F49" s="20">
        <v>76.655424375459631</v>
      </c>
      <c r="G49" s="20">
        <v>77.242087405913452</v>
      </c>
      <c r="H49" s="20">
        <v>77.618141134408063</v>
      </c>
      <c r="I49" s="20">
        <v>78.467577657646686</v>
      </c>
      <c r="J49" s="20">
        <v>78.694598473097756</v>
      </c>
      <c r="K49" s="20">
        <v>79.156686937619952</v>
      </c>
      <c r="L49" s="20">
        <v>79.754934012133432</v>
      </c>
      <c r="M49" s="20">
        <v>80.025560058443432</v>
      </c>
      <c r="N49" s="20">
        <v>80.281985599205399</v>
      </c>
      <c r="O49" s="20">
        <v>80.871859674302456</v>
      </c>
      <c r="P49" s="16"/>
    </row>
    <row r="50" spans="1:16" ht="13.5" x14ac:dyDescent="0.25">
      <c r="A50" s="5" t="s">
        <v>68</v>
      </c>
      <c r="B50" s="4" t="s">
        <v>25</v>
      </c>
      <c r="C50" s="19">
        <v>71.19383978979107</v>
      </c>
      <c r="D50" s="19">
        <v>71.415577862585579</v>
      </c>
      <c r="E50" s="19">
        <v>71.881566298377876</v>
      </c>
      <c r="F50" s="19">
        <v>72.489734151619245</v>
      </c>
      <c r="G50" s="19">
        <v>72.681864356896369</v>
      </c>
      <c r="H50" s="19">
        <v>73.044791211033541</v>
      </c>
      <c r="I50" s="19">
        <v>73.681554163949841</v>
      </c>
      <c r="J50" s="19">
        <v>73.81399295696815</v>
      </c>
      <c r="K50" s="19">
        <v>74.23402721599156</v>
      </c>
      <c r="L50" s="19">
        <v>74.984573338775874</v>
      </c>
      <c r="M50" s="19">
        <v>75.45523572157407</v>
      </c>
      <c r="N50" s="19">
        <v>75.679299642059391</v>
      </c>
      <c r="O50" s="19">
        <v>76.263362961297815</v>
      </c>
      <c r="P50" s="17"/>
    </row>
    <row r="51" spans="1:16" ht="13.5" x14ac:dyDescent="0.25">
      <c r="A51" s="12" t="s">
        <v>69</v>
      </c>
      <c r="B51" s="4" t="s">
        <v>25</v>
      </c>
      <c r="C51" s="20">
        <v>76.422486551710563</v>
      </c>
      <c r="D51" s="20">
        <v>76.508983089301182</v>
      </c>
      <c r="E51" s="20">
        <v>76.520432327241011</v>
      </c>
      <c r="F51" s="20">
        <v>76.821655782644427</v>
      </c>
      <c r="G51" s="20">
        <v>76.659597009384967</v>
      </c>
      <c r="H51" s="20">
        <v>76.810025872506401</v>
      </c>
      <c r="I51" s="20">
        <v>77.335288649325065</v>
      </c>
      <c r="J51" s="20">
        <v>77.329636109556361</v>
      </c>
      <c r="K51" s="20">
        <v>77.263188406905257</v>
      </c>
      <c r="L51" s="20">
        <v>77.240435161514839</v>
      </c>
      <c r="M51" s="20">
        <v>77.12496410782019</v>
      </c>
      <c r="N51" s="20">
        <v>76.888026680511842</v>
      </c>
      <c r="O51" s="20">
        <v>77.125941997570678</v>
      </c>
      <c r="P51" s="16"/>
    </row>
    <row r="52" spans="1:16" ht="13.5" x14ac:dyDescent="0.25">
      <c r="A52" s="5" t="s">
        <v>70</v>
      </c>
      <c r="B52" s="4" t="s">
        <v>25</v>
      </c>
      <c r="C52" s="19">
        <v>71.109677488708996</v>
      </c>
      <c r="D52" s="19">
        <v>71.106421757779742</v>
      </c>
      <c r="E52" s="19">
        <v>71.162479156654243</v>
      </c>
      <c r="F52" s="19">
        <v>71.471211489370887</v>
      </c>
      <c r="G52" s="19">
        <v>71.72382666370153</v>
      </c>
      <c r="H52" s="19">
        <v>71.982938918666477</v>
      </c>
      <c r="I52" s="19">
        <v>72.515359431047656</v>
      </c>
      <c r="J52" s="19">
        <v>72.726846727256202</v>
      </c>
      <c r="K52" s="19">
        <v>72.896199688765336</v>
      </c>
      <c r="L52" s="19">
        <v>73.139232257775902</v>
      </c>
      <c r="M52" s="19">
        <v>73.295362821818031</v>
      </c>
      <c r="N52" s="19">
        <v>73.206784915528971</v>
      </c>
      <c r="O52" s="19">
        <v>73.556524058228973</v>
      </c>
      <c r="P52" s="17"/>
    </row>
    <row r="53" spans="1:16" x14ac:dyDescent="0.2">
      <c r="A53" s="13" t="s">
        <v>120</v>
      </c>
    </row>
  </sheetData>
  <mergeCells count="9">
    <mergeCell ref="A6:B6"/>
    <mergeCell ref="C6:O6"/>
    <mergeCell ref="A7:B7"/>
    <mergeCell ref="A3:B3"/>
    <mergeCell ref="C3:O3"/>
    <mergeCell ref="A4:B4"/>
    <mergeCell ref="C4:O4"/>
    <mergeCell ref="A5:B5"/>
    <mergeCell ref="C5:O5"/>
  </mergeCells>
  <hyperlinks>
    <hyperlink ref="A2" r:id="rId1" tooltip="Click once to display linked information. Click and hold to select this cell." display="http://stats.oecd.org/OECDStat_Metadata/ShowMetadata.ashx?Dataset=LFS_SEXAGE_I_R&amp;ShowOnWeb=true&amp;Lang=en"/>
    <hyperlink ref="A4" r:id="rId2" tooltip="Click once to display linked information. Click and hold to select this cell." display="http://stats.oecd.org/OECDStat_Metadata/ShowMetadata.ashx?Dataset=LFS_SEXAGE_I_R&amp;Coords=[SEX]&amp;ShowOnWeb=true&amp;Lang=en"/>
    <hyperlink ref="A9" r:id="rId3" tooltip="Click once to display linked information. Click and hold to select this cell." display="http://stats.oecd.org/OECDStat_Metadata/ShowMetadata.ashx?Dataset=LFS_SEXAGE_I_R&amp;Coords=[COUNTRY].[AUS]&amp;ShowOnWeb=true&amp;Lang=en"/>
    <hyperlink ref="D9" r:id="rId4" tooltip="Click once to display linked information. Click and hold to select this cell." display="http://stats.oecd.org/OECDStat_Metadata/ShowMetadata.ashx?Dataset=LFS_SEXAGE_I_R&amp;Coords=[SERIES].[LFPR],[SEX].[WOMEN],[AGE].[4044],[FREQUENCY].[A],[COUNTRY].[AUS],[TIME].[2001]&amp;ShowOnWeb=true"/>
    <hyperlink ref="A10" r:id="rId5" tooltip="Click once to display linked information. Click and hold to select this cell." display="http://stats.oecd.org/OECDStat_Metadata/ShowMetadata.ashx?Dataset=LFS_SEXAGE_I_R&amp;Coords=[COUNTRY].[AUT]&amp;ShowOnWeb=true&amp;Lang=en"/>
    <hyperlink ref="C10" r:id="rId6" tooltip="Click once to display linked information. Click and hold to select this cell." display="http://stats.oecd.org/OECDStat_Metadata/ShowMetadata.ashx?Dataset=LFS_SEXAGE_I_R&amp;Coords=[SERIES].[LFPR],[SEX].[WOMEN],[AGE].[4044],[FREQUENCY].[A],[COUNTRY].[AUT],[TIME].[2000]&amp;ShowOnWeb=true"/>
    <hyperlink ref="F10" r:id="rId7" tooltip="Click once to display linked information. Click and hold to select this cell." display="http://stats.oecd.org/OECDStat_Metadata/ShowMetadata.ashx?Dataset=LFS_SEXAGE_I_R&amp;Coords=[SERIES].[LFPR],[SEX].[WOMEN],[AGE].[4044],[FREQUENCY].[A],[COUNTRY].[AUT],[TIME].[2003]&amp;ShowOnWeb=true"/>
    <hyperlink ref="A11" r:id="rId8" tooltip="Click once to display linked information. Click and hold to select this cell." display="http://stats.oecd.org/OECDStat_Metadata/ShowMetadata.ashx?Dataset=LFS_SEXAGE_I_R&amp;Coords=[COUNTRY].[BEL]&amp;ShowOnWeb=true&amp;Lang=en"/>
    <hyperlink ref="A12" r:id="rId9" tooltip="Click once to display linked information. Click and hold to select this cell." display="http://stats.oecd.org/OECDStat_Metadata/ShowMetadata.ashx?Dataset=LFS_SEXAGE_I_R&amp;Coords=[COUNTRY].[CAN]&amp;ShowOnWeb=true&amp;Lang=en"/>
    <hyperlink ref="A40" r:id="rId10" tooltip="Click once to display linked information. Click and hold to select this cell." display="http://stats.oecd.org/OECDStat_Metadata/ShowMetadata.ashx?Dataset=LFS_SEXAGE_I_R&amp;Coords=[COUNTRY].[CHL]&amp;ShowOnWeb=true&amp;Lang=en"/>
    <hyperlink ref="A13" r:id="rId11" tooltip="Click once to display linked information. Click and hold to select this cell." display="http://stats.oecd.org/OECDStat_Metadata/ShowMetadata.ashx?Dataset=LFS_SEXAGE_I_R&amp;Coords=[COUNTRY].[CZE]&amp;ShowOnWeb=true&amp;Lang=en"/>
    <hyperlink ref="A14" r:id="rId12" tooltip="Click once to display linked information. Click and hold to select this cell." display="http://stats.oecd.org/OECDStat_Metadata/ShowMetadata.ashx?Dataset=LFS_SEXAGE_I_R&amp;Coords=[COUNTRY].[DNK]&amp;ShowOnWeb=true&amp;Lang=en"/>
    <hyperlink ref="A15" r:id="rId13" tooltip="Click once to display linked information. Click and hold to select this cell." display="http://stats.oecd.org/OECDStat_Metadata/ShowMetadata.ashx?Dataset=LFS_SEXAGE_I_R&amp;Coords=[COUNTRY].[EST]&amp;ShowOnWeb=true&amp;Lang=en"/>
    <hyperlink ref="C15" r:id="rId14" tooltip="Click once to display linked information. Click and hold to select this cell." display="http://stats.oecd.org/OECDStat_Metadata/ShowMetadata.ashx?Dataset=LFS_SEXAGE_I_R&amp;Coords=[SERIES].[LFPR],[SEX].[WOMEN],[AGE].[4044],[FREQUENCY].[A],[COUNTRY].[EST],[TIME].[2000]&amp;ShowOnWeb=true"/>
    <hyperlink ref="A16" r:id="rId15" tooltip="Click once to display linked information. Click and hold to select this cell." display="http://stats.oecd.org/OECDStat_Metadata/ShowMetadata.ashx?Dataset=LFS_SEXAGE_I_R&amp;Coords=[COUNTRY].[FIN]&amp;ShowOnWeb=true&amp;Lang=en"/>
    <hyperlink ref="A17" r:id="rId16" tooltip="Click once to display linked information. Click and hold to select this cell." display="http://stats.oecd.org/OECDStat_Metadata/ShowMetadata.ashx?Dataset=LFS_SEXAGE_I_R&amp;Coords=[COUNTRY].[FRA]&amp;ShowOnWeb=true&amp;Lang=en"/>
    <hyperlink ref="E17" r:id="rId17" tooltip="Click once to display linked information. Click and hold to select this cell." display="http://stats.oecd.org/OECDStat_Metadata/ShowMetadata.ashx?Dataset=LFS_SEXAGE_I_R&amp;Coords=[SERIES].[LFPR],[SEX].[WOMEN],[AGE].[4044],[FREQUENCY].[A],[COUNTRY].[FRA],[TIME].[2002]&amp;ShowOnWeb=true"/>
    <hyperlink ref="A18" r:id="rId18" tooltip="Click once to display linked information. Click and hold to select this cell." display="http://stats.oecd.org/OECDStat_Metadata/ShowMetadata.ashx?Dataset=LFS_SEXAGE_I_R&amp;Coords=[COUNTRY].[DEU]&amp;ShowOnWeb=true&amp;Lang=en"/>
    <hyperlink ref="G18" r:id="rId19" tooltip="Click once to display linked information. Click and hold to select this cell." display="http://stats.oecd.org/OECDStat_Metadata/ShowMetadata.ashx?Dataset=LFS_SEXAGE_I_R&amp;Coords=[SERIES].[LFPR],[SEX].[WOMEN],[AGE].[4044],[FREQUENCY].[A],[COUNTRY].[DEU],[TIME].[2004]&amp;ShowOnWeb=true"/>
    <hyperlink ref="M18" r:id="rId20" tooltip="Click once to display linked information. Click and hold to select this cell." display="http://stats.oecd.org/OECDStat_Metadata/ShowMetadata.ashx?Dataset=LFS_SEXAGE_I_R&amp;Coords=[SERIES].[LFPR],[SEX].[WOMEN],[AGE].[4044],[FREQUENCY].[A],[COUNTRY].[DEU],[TIME].[2010]&amp;ShowOnWeb=true"/>
    <hyperlink ref="A19" r:id="rId21" tooltip="Click once to display linked information. Click and hold to select this cell." display="http://stats.oecd.org/OECDStat_Metadata/ShowMetadata.ashx?Dataset=LFS_SEXAGE_I_R&amp;Coords=[COUNTRY].[GRC]&amp;ShowOnWeb=true&amp;Lang=en"/>
    <hyperlink ref="A20" r:id="rId22" tooltip="Click once to display linked information. Click and hold to select this cell." display="http://stats.oecd.org/OECDStat_Metadata/ShowMetadata.ashx?Dataset=LFS_SEXAGE_I_R&amp;Coords=[COUNTRY].[HUN]&amp;ShowOnWeb=true&amp;Lang=en"/>
    <hyperlink ref="E20" r:id="rId23" tooltip="Click once to display linked information. Click and hold to select this cell." display="http://stats.oecd.org/OECDStat_Metadata/ShowMetadata.ashx?Dataset=LFS_SEXAGE_I_R&amp;Coords=[SERIES].[LFPR],[SEX].[WOMEN],[AGE].[4044],[FREQUENCY].[A],[COUNTRY].[HUN],[TIME].[2002]&amp;ShowOnWeb=true"/>
    <hyperlink ref="A21" r:id="rId24" tooltip="Click once to display linked information. Click and hold to select this cell." display="http://stats.oecd.org/OECDStat_Metadata/ShowMetadata.ashx?Dataset=LFS_SEXAGE_I_R&amp;Coords=[COUNTRY].[ISL]&amp;ShowOnWeb=true&amp;Lang=en"/>
    <hyperlink ref="F21" r:id="rId25" tooltip="Click once to display linked information. Click and hold to select this cell." display="http://stats.oecd.org/OECDStat_Metadata/ShowMetadata.ashx?Dataset=LFS_SEXAGE_I_R&amp;Coords=[SERIES].[LFPR],[SEX].[WOMEN],[AGE].[4044],[FREQUENCY].[A],[COUNTRY].[ISL],[TIME].[2003]&amp;ShowOnWeb=true"/>
    <hyperlink ref="A22" r:id="rId26" tooltip="Click once to display linked information. Click and hold to select this cell." display="http://stats.oecd.org/OECDStat_Metadata/ShowMetadata.ashx?Dataset=LFS_SEXAGE_I_R&amp;Coords=[COUNTRY].[IRL]&amp;ShowOnWeb=true&amp;Lang=en"/>
    <hyperlink ref="A23" r:id="rId27" tooltip="Click once to display linked information. Click and hold to select this cell." display="http://stats.oecd.org/OECDStat_Metadata/ShowMetadata.ashx?Dataset=LFS_SEXAGE_I_R&amp;Coords=[COUNTRY].[ISR]&amp;ShowOnWeb=true&amp;Lang=en"/>
    <hyperlink ref="A24" r:id="rId28" tooltip="Click once to display linked information. Click and hold to select this cell." display="http://stats.oecd.org/OECDStat_Metadata/ShowMetadata.ashx?Dataset=LFS_SEXAGE_I_R&amp;Coords=[COUNTRY].[ITA]&amp;ShowOnWeb=true&amp;Lang=en"/>
    <hyperlink ref="F24" r:id="rId29" tooltip="Click once to display linked information. Click and hold to select this cell." display="http://stats.oecd.org/OECDStat_Metadata/ShowMetadata.ashx?Dataset=LFS_SEXAGE_I_R&amp;Coords=[SERIES].[LFPR],[SEX].[WOMEN],[AGE].[4044],[FREQUENCY].[A],[COUNTRY].[ITA],[TIME].[2003]&amp;ShowOnWeb=true"/>
    <hyperlink ref="G24" r:id="rId30" tooltip="Click once to display linked information. Click and hold to select this cell." display="http://stats.oecd.org/OECDStat_Metadata/ShowMetadata.ashx?Dataset=LFS_SEXAGE_I_R&amp;Coords=[SERIES].[LFPR],[SEX].[WOMEN],[AGE].[4044],[FREQUENCY].[A],[COUNTRY].[ITA],[TIME].[2004]&amp;ShowOnWeb=true"/>
    <hyperlink ref="A25" r:id="rId31" tooltip="Click once to display linked information. Click and hold to select this cell." display="http://stats.oecd.org/OECDStat_Metadata/ShowMetadata.ashx?Dataset=LFS_SEXAGE_I_R&amp;Coords=[COUNTRY].[JPN]&amp;ShowOnWeb=true&amp;Lang=en"/>
    <hyperlink ref="A26" r:id="rId32" tooltip="Click once to display linked information. Click and hold to select this cell." display="http://stats.oecd.org/OECDStat_Metadata/ShowMetadata.ashx?Dataset=LFS_SEXAGE_I_R&amp;Coords=[COUNTRY].[KOR]&amp;ShowOnWeb=true&amp;Lang=en"/>
    <hyperlink ref="H26" r:id="rId33" tooltip="Click once to display linked information. Click and hold to select this cell." display="http://stats.oecd.org/OECDStat_Metadata/ShowMetadata.ashx?Dataset=LFS_SEXAGE_I_R&amp;Coords=[SERIES].[LFPR],[SEX].[WOMEN],[AGE].[4044],[FREQUENCY].[A],[COUNTRY].[KOR],[TIME].[2005]&amp;ShowOnWeb=true"/>
    <hyperlink ref="A27" r:id="rId34" tooltip="Click once to display linked information. Click and hold to select this cell." display="http://stats.oecd.org/OECDStat_Metadata/ShowMetadata.ashx?Dataset=LFS_SEXAGE_I_R&amp;Coords=[COUNTRY].[LUX]&amp;ShowOnWeb=true&amp;Lang=en"/>
    <hyperlink ref="E27" r:id="rId35" tooltip="Click once to display linked information. Click and hold to select this cell." display="http://stats.oecd.org/OECDStat_Metadata/ShowMetadata.ashx?Dataset=LFS_SEXAGE_I_R&amp;Coords=[SERIES].[LFPR],[SEX].[WOMEN],[AGE].[4044],[FREQUENCY].[A],[COUNTRY].[LUX],[TIME].[2002]&amp;ShowOnWeb=true"/>
    <hyperlink ref="F27" r:id="rId36" tooltip="Click once to display linked information. Click and hold to select this cell." display="http://stats.oecd.org/OECDStat_Metadata/ShowMetadata.ashx?Dataset=LFS_SEXAGE_I_R&amp;Coords=[SERIES].[LFPR],[SEX].[WOMEN],[AGE].[4044],[FREQUENCY].[A],[COUNTRY].[LUX],[TIME].[2003]&amp;ShowOnWeb=true"/>
    <hyperlink ref="A41" r:id="rId37" tooltip="Click once to display linked information. Click and hold to select this cell." display="http://stats.oecd.org/OECDStat_Metadata/ShowMetadata.ashx?Dataset=LFS_SEXAGE_I_R&amp;Coords=[COUNTRY].[MEX]&amp;ShowOnWeb=true&amp;Lang=en"/>
    <hyperlink ref="C41" r:id="rId38" tooltip="Click once to display linked information. Click and hold to select this cell." display="http://stats.oecd.org/OECDStat_Metadata/ShowMetadata.ashx?Dataset=LFS_SEXAGE_I_R&amp;Coords=[SERIES].[LFPR],[SEX].[WOMEN],[AGE].[4044],[FREQUENCY].[A],[COUNTRY].[MEX],[TIME].[2000]&amp;ShowOnWeb=true"/>
    <hyperlink ref="A28" r:id="rId39" tooltip="Click once to display linked information. Click and hold to select this cell." display="http://stats.oecd.org/OECDStat_Metadata/ShowMetadata.ashx?Dataset=LFS_SEXAGE_I_R&amp;Coords=[COUNTRY].[NLD]&amp;ShowOnWeb=true&amp;Lang=en"/>
    <hyperlink ref="A29" r:id="rId40" tooltip="Click once to display linked information. Click and hold to select this cell." display="http://stats.oecd.org/OECDStat_Metadata/ShowMetadata.ashx?Dataset=LFS_SEXAGE_I_R&amp;Coords=[COUNTRY].[NZL]&amp;ShowOnWeb=true&amp;Lang=en"/>
    <hyperlink ref="A30" r:id="rId41" tooltip="Click once to display linked information. Click and hold to select this cell." display="http://stats.oecd.org/OECDStat_Metadata/ShowMetadata.ashx?Dataset=LFS_SEXAGE_I_R&amp;Coords=[COUNTRY].[NOR]&amp;ShowOnWeb=true&amp;Lang=en"/>
    <hyperlink ref="A31" r:id="rId42" tooltip="Click once to display linked information. Click and hold to select this cell." display="http://stats.oecd.org/OECDStat_Metadata/ShowMetadata.ashx?Dataset=LFS_SEXAGE_I_R&amp;Coords=[COUNTRY].[POL]&amp;ShowOnWeb=true&amp;Lang=en"/>
    <hyperlink ref="C31" r:id="rId43" tooltip="Click once to display linked information. Click and hold to select this cell." display="http://stats.oecd.org/OECDStat_Metadata/ShowMetadata.ashx?Dataset=LFS_SEXAGE_I_R&amp;Coords=[SERIES].[LFPR],[SEX].[WOMEN],[AGE].[4044],[FREQUENCY].[A],[COUNTRY].[POL],[TIME].[2000]&amp;ShowOnWeb=true"/>
    <hyperlink ref="E31" r:id="rId44" tooltip="Click once to display linked information. Click and hold to select this cell." display="http://stats.oecd.org/OECDStat_Metadata/ShowMetadata.ashx?Dataset=LFS_SEXAGE_I_R&amp;Coords=[SERIES].[LFPR],[SEX].[WOMEN],[AGE].[4044],[FREQUENCY].[A],[COUNTRY].[POL],[TIME].[2002]&amp;ShowOnWeb=true"/>
    <hyperlink ref="A32" r:id="rId45" tooltip="Click once to display linked information. Click and hold to select this cell." display="http://stats.oecd.org/OECDStat_Metadata/ShowMetadata.ashx?Dataset=LFS_SEXAGE_I_R&amp;Coords=[COUNTRY].[PRT]&amp;ShowOnWeb=true&amp;Lang=en"/>
    <hyperlink ref="A33" r:id="rId46" tooltip="Click once to display linked information. Click and hold to select this cell." display="http://stats.oecd.org/OECDStat_Metadata/ShowMetadata.ashx?Dataset=LFS_SEXAGE_I_R&amp;Coords=[COUNTRY].[SVK]&amp;ShowOnWeb=true&amp;Lang=en"/>
    <hyperlink ref="E33" r:id="rId47" tooltip="Click once to display linked information. Click and hold to select this cell." display="http://stats.oecd.org/OECDStat_Metadata/ShowMetadata.ashx?Dataset=LFS_SEXAGE_I_R&amp;Coords=[SERIES].[LFPR],[SEX].[WOMEN],[AGE].[4044],[FREQUENCY].[A],[COUNTRY].[SVK],[TIME].[2002]&amp;ShowOnWeb=true"/>
    <hyperlink ref="A35" r:id="rId48" tooltip="Click once to display linked information. Click and hold to select this cell." display="http://stats.oecd.org/OECDStat_Metadata/ShowMetadata.ashx?Dataset=LFS_SEXAGE_I_R&amp;Coords=[COUNTRY].[ESP]&amp;ShowOnWeb=true&amp;Lang=en"/>
    <hyperlink ref="C35" r:id="rId49" tooltip="Click once to display linked information. Click and hold to select this cell." display="http://stats.oecd.org/OECDStat_Metadata/ShowMetadata.ashx?Dataset=LFS_SEXAGE_I_R&amp;Coords=[SERIES].[LFPR],[SEX].[WOMEN],[AGE].[4044],[FREQUENCY].[A],[COUNTRY].[ESP],[TIME].[2000]&amp;ShowOnWeb=true"/>
    <hyperlink ref="G35" r:id="rId50" tooltip="Click once to display linked information. Click and hold to select this cell." display="http://stats.oecd.org/OECDStat_Metadata/ShowMetadata.ashx?Dataset=LFS_SEXAGE_I_R&amp;Coords=[SERIES].[LFPR],[SEX].[WOMEN],[AGE].[4044],[FREQUENCY].[A],[COUNTRY].[ESP],[TIME].[2004]&amp;ShowOnWeb=true"/>
    <hyperlink ref="K35" r:id="rId51" tooltip="Click once to display linked information. Click and hold to select this cell." display="http://stats.oecd.org/OECDStat_Metadata/ShowMetadata.ashx?Dataset=LFS_SEXAGE_I_R&amp;Coords=[SERIES].[LFPR],[SEX].[WOMEN],[AGE].[4044],[FREQUENCY].[A],[COUNTRY].[ESP],[TIME].[2008]&amp;ShowOnWeb=true"/>
    <hyperlink ref="L35" r:id="rId52" tooltip="Click once to display linked information. Click and hold to select this cell." display="http://stats.oecd.org/OECDStat_Metadata/ShowMetadata.ashx?Dataset=LFS_SEXAGE_I_R&amp;Coords=[SERIES].[LFPR],[SEX].[WOMEN],[AGE].[4044],[FREQUENCY].[A],[COUNTRY].[ESP],[TIME].[2009]&amp;ShowOnWeb=true"/>
    <hyperlink ref="A36" r:id="rId53" tooltip="Click once to display linked information. Click and hold to select this cell." display="http://stats.oecd.org/OECDStat_Metadata/ShowMetadata.ashx?Dataset=LFS_SEXAGE_I_R&amp;Coords=[COUNTRY].[SWE]&amp;ShowOnWeb=true&amp;Lang=en"/>
    <hyperlink ref="G36" r:id="rId54" tooltip="Click once to display linked information. Click and hold to select this cell." display="http://stats.oecd.org/OECDStat_Metadata/ShowMetadata.ashx?Dataset=LFS_SEXAGE_I_R&amp;Coords=[SERIES].[LFPR],[SEX].[WOMEN],[AGE].[4044],[FREQUENCY].[A],[COUNTRY].[SWE],[TIME].[2004]&amp;ShowOnWeb=true"/>
    <hyperlink ref="A37" r:id="rId55" tooltip="Click once to display linked information. Click and hold to select this cell." display="http://stats.oecd.org/OECDStat_Metadata/ShowMetadata.ashx?Dataset=LFS_SEXAGE_I_R&amp;Coords=[COUNTRY].[CHE]&amp;ShowOnWeb=true&amp;Lang=en"/>
    <hyperlink ref="A42" r:id="rId56" tooltip="Click once to display linked information. Click and hold to select this cell." display="http://stats.oecd.org/OECDStat_Metadata/ShowMetadata.ashx?Dataset=LFS_SEXAGE_I_R&amp;Coords=[COUNTRY].[TUR]&amp;ShowOnWeb=true&amp;Lang=en"/>
    <hyperlink ref="C42" r:id="rId57" tooltip="Click once to display linked information. Click and hold to select this cell." display="http://stats.oecd.org/OECDStat_Metadata/ShowMetadata.ashx?Dataset=LFS_SEXAGE_I_R&amp;Coords=[SERIES].[LFPR],[SEX].[WOMEN],[AGE].[4044],[FREQUENCY].[A],[COUNTRY].[TUR],[TIME].[2000]&amp;ShowOnWeb=true"/>
    <hyperlink ref="A38" r:id="rId58" tooltip="Click once to display linked information. Click and hold to select this cell." display="http://stats.oecd.org/OECDStat_Metadata/ShowMetadata.ashx?Dataset=LFS_SEXAGE_I_R&amp;Coords=[COUNTRY].[GBR]&amp;ShowOnWeb=true&amp;Lang=en"/>
    <hyperlink ref="A39" r:id="rId59" tooltip="Click once to display linked information. Click and hold to select this cell." display="http://stats.oecd.org/OECDStat_Metadata/ShowMetadata.ashx?Dataset=LFS_SEXAGE_I_R&amp;Coords=[COUNTRY].[USA]&amp;ShowOnWeb=true&amp;Lang=en"/>
    <hyperlink ref="C39" r:id="rId60" tooltip="Click once to display linked information. Click and hold to select this cell." display="http://stats.oecd.org/OECDStat_Metadata/ShowMetadata.ashx?Dataset=LFS_SEXAGE_I_R&amp;Coords=[SERIES].[LFPR],[SEX].[WOMEN],[AGE].[4044],[FREQUENCY].[A],[COUNTRY].[USA],[TIME].[2000]&amp;ShowOnWeb=true"/>
    <hyperlink ref="A46" r:id="rId61" tooltip="Click once to display linked information. Click and hold to select this cell." display="http://stats.oecd.org/OECDStat_Metadata/ShowMetadata.ashx?Dataset=LFS_SEXAGE_I_R&amp;Coords=[COUNTRY].[RUS]&amp;ShowOnWeb=true&amp;Lang=en"/>
    <hyperlink ref="A50" r:id="rId62" tooltip="Click once to display linked information. Click and hold to select this cell." display="http://stats.oecd.org/OECDStat_Metadata/ShowMetadata.ashx?Dataset=LFS_SEXAGE_I_R&amp;Coords=[COUNTRY].[EUR]&amp;ShowOnWeb=true&amp;Lang=en"/>
    <hyperlink ref="A52" r:id="rId63" tooltip="Click once to display linked information. Click and hold to select this cell." display="http://stats.oecd.org/OECDStat_Metadata/ShowMetadata.ashx?Dataset=LFS_SEXAGE_I_R&amp;Coords=[COUNTRY].[OECD]&amp;ShowOnWeb=true&amp;Lang=en"/>
    <hyperlink ref="A53" r:id="rId64" tooltip="Click once to display linked information. Click and hold to select this cell." display="http://stats.oecd.org/"/>
    <hyperlink ref="P9" r:id="rId65" tooltip="Click once to display linked information. Click and hold to select this cell." display="http://stats.oecd.org/OECDStat_Metadata/ShowMetadata.ashx?Dataset=LFS_SEXAGE_I_R&amp;Coords=[COUNTRY].[AUS]&amp;ShowOnWeb=true&amp;Lang=en"/>
    <hyperlink ref="P10" r:id="rId66" tooltip="Click once to display linked information. Click and hold to select this cell." display="http://stats.oecd.org/OECDStat_Metadata/ShowMetadata.ashx?Dataset=LFS_SEXAGE_I_R&amp;Coords=[COUNTRY].[AUT]&amp;ShowOnWeb=true&amp;Lang=en"/>
    <hyperlink ref="P11" r:id="rId67" tooltip="Click once to display linked information. Click and hold to select this cell." display="http://stats.oecd.org/OECDStat_Metadata/ShowMetadata.ashx?Dataset=LFS_SEXAGE_I_R&amp;Coords=[COUNTRY].[BEL]&amp;ShowOnWeb=true&amp;Lang=en"/>
    <hyperlink ref="P12" r:id="rId68" tooltip="Click once to display linked information. Click and hold to select this cell." display="http://stats.oecd.org/OECDStat_Metadata/ShowMetadata.ashx?Dataset=LFS_SEXAGE_I_R&amp;Coords=[COUNTRY].[CAN]&amp;ShowOnWeb=true&amp;Lang=en"/>
    <hyperlink ref="P40" r:id="rId69" tooltip="Click once to display linked information. Click and hold to select this cell." display="http://stats.oecd.org/OECDStat_Metadata/ShowMetadata.ashx?Dataset=LFS_SEXAGE_I_R&amp;Coords=[COUNTRY].[CHL]&amp;ShowOnWeb=true&amp;Lang=en"/>
    <hyperlink ref="P13" r:id="rId70" tooltip="Click once to display linked information. Click and hold to select this cell." display="http://stats.oecd.org/OECDStat_Metadata/ShowMetadata.ashx?Dataset=LFS_SEXAGE_I_R&amp;Coords=[COUNTRY].[CZE]&amp;ShowOnWeb=true&amp;Lang=en"/>
    <hyperlink ref="P14" r:id="rId71" tooltip="Click once to display linked information. Click and hold to select this cell." display="http://stats.oecd.org/OECDStat_Metadata/ShowMetadata.ashx?Dataset=LFS_SEXAGE_I_R&amp;Coords=[COUNTRY].[DNK]&amp;ShowOnWeb=true&amp;Lang=en"/>
    <hyperlink ref="P15" r:id="rId72" tooltip="Click once to display linked information. Click and hold to select this cell." display="http://stats.oecd.org/OECDStat_Metadata/ShowMetadata.ashx?Dataset=LFS_SEXAGE_I_R&amp;Coords=[COUNTRY].[EST]&amp;ShowOnWeb=true&amp;Lang=en"/>
    <hyperlink ref="P16" r:id="rId73" tooltip="Click once to display linked information. Click and hold to select this cell." display="http://stats.oecd.org/OECDStat_Metadata/ShowMetadata.ashx?Dataset=LFS_SEXAGE_I_R&amp;Coords=[COUNTRY].[FIN]&amp;ShowOnWeb=true&amp;Lang=en"/>
    <hyperlink ref="P17" r:id="rId74" tooltip="Click once to display linked information. Click and hold to select this cell." display="http://stats.oecd.org/OECDStat_Metadata/ShowMetadata.ashx?Dataset=LFS_SEXAGE_I_R&amp;Coords=[COUNTRY].[FRA]&amp;ShowOnWeb=true&amp;Lang=en"/>
    <hyperlink ref="P18" r:id="rId75" tooltip="Click once to display linked information. Click and hold to select this cell." display="http://stats.oecd.org/OECDStat_Metadata/ShowMetadata.ashx?Dataset=LFS_SEXAGE_I_R&amp;Coords=[COUNTRY].[DEU]&amp;ShowOnWeb=true&amp;Lang=en"/>
    <hyperlink ref="P19" r:id="rId76" tooltip="Click once to display linked information. Click and hold to select this cell." display="http://stats.oecd.org/OECDStat_Metadata/ShowMetadata.ashx?Dataset=LFS_SEXAGE_I_R&amp;Coords=[COUNTRY].[GRC]&amp;ShowOnWeb=true&amp;Lang=en"/>
    <hyperlink ref="P20" r:id="rId77" tooltip="Click once to display linked information. Click and hold to select this cell." display="http://stats.oecd.org/OECDStat_Metadata/ShowMetadata.ashx?Dataset=LFS_SEXAGE_I_R&amp;Coords=[COUNTRY].[HUN]&amp;ShowOnWeb=true&amp;Lang=en"/>
    <hyperlink ref="P21" r:id="rId78" tooltip="Click once to display linked information. Click and hold to select this cell." display="http://stats.oecd.org/OECDStat_Metadata/ShowMetadata.ashx?Dataset=LFS_SEXAGE_I_R&amp;Coords=[COUNTRY].[ISL]&amp;ShowOnWeb=true&amp;Lang=en"/>
    <hyperlink ref="P22" r:id="rId79" tooltip="Click once to display linked information. Click and hold to select this cell." display="http://stats.oecd.org/OECDStat_Metadata/ShowMetadata.ashx?Dataset=LFS_SEXAGE_I_R&amp;Coords=[COUNTRY].[IRL]&amp;ShowOnWeb=true&amp;Lang=en"/>
    <hyperlink ref="P23" r:id="rId80" tooltip="Click once to display linked information. Click and hold to select this cell." display="http://stats.oecd.org/OECDStat_Metadata/ShowMetadata.ashx?Dataset=LFS_SEXAGE_I_R&amp;Coords=[COUNTRY].[ISR]&amp;ShowOnWeb=true&amp;Lang=en"/>
    <hyperlink ref="P24" r:id="rId81" tooltip="Click once to display linked information. Click and hold to select this cell." display="http://stats.oecd.org/OECDStat_Metadata/ShowMetadata.ashx?Dataset=LFS_SEXAGE_I_R&amp;Coords=[COUNTRY].[ITA]&amp;ShowOnWeb=true&amp;Lang=en"/>
    <hyperlink ref="P25" r:id="rId82" tooltip="Click once to display linked information. Click and hold to select this cell." display="http://stats.oecd.org/OECDStat_Metadata/ShowMetadata.ashx?Dataset=LFS_SEXAGE_I_R&amp;Coords=[COUNTRY].[JPN]&amp;ShowOnWeb=true&amp;Lang=en"/>
    <hyperlink ref="P41" r:id="rId83" tooltip="Click once to display linked information. Click and hold to select this cell." display="http://stats.oecd.org/OECDStat_Metadata/ShowMetadata.ashx?Dataset=LFS_SEXAGE_I_R&amp;Coords=[COUNTRY].[MEX]&amp;ShowOnWeb=true&amp;Lang=en"/>
    <hyperlink ref="P28" r:id="rId84" tooltip="Click once to display linked information. Click and hold to select this cell." display="http://stats.oecd.org/OECDStat_Metadata/ShowMetadata.ashx?Dataset=LFS_SEXAGE_I_R&amp;Coords=[COUNTRY].[NLD]&amp;ShowOnWeb=true&amp;Lang=en"/>
    <hyperlink ref="P29" r:id="rId85" tooltip="Click once to display linked information. Click and hold to select this cell." display="http://stats.oecd.org/OECDStat_Metadata/ShowMetadata.ashx?Dataset=LFS_SEXAGE_I_R&amp;Coords=[COUNTRY].[NZL]&amp;ShowOnWeb=true&amp;Lang=en"/>
    <hyperlink ref="P30" r:id="rId86" tooltip="Click once to display linked information. Click and hold to select this cell." display="http://stats.oecd.org/OECDStat_Metadata/ShowMetadata.ashx?Dataset=LFS_SEXAGE_I_R&amp;Coords=[COUNTRY].[NOR]&amp;ShowOnWeb=true&amp;Lang=en"/>
    <hyperlink ref="P31" r:id="rId87" tooltip="Click once to display linked information. Click and hold to select this cell." display="http://stats.oecd.org/OECDStat_Metadata/ShowMetadata.ashx?Dataset=LFS_SEXAGE_I_R&amp;Coords=[COUNTRY].[POL]&amp;ShowOnWeb=true&amp;Lang=en"/>
    <hyperlink ref="P32" r:id="rId88" tooltip="Click once to display linked information. Click and hold to select this cell." display="http://stats.oecd.org/OECDStat_Metadata/ShowMetadata.ashx?Dataset=LFS_SEXAGE_I_R&amp;Coords=[COUNTRY].[PRT]&amp;ShowOnWeb=true&amp;Lang=en"/>
    <hyperlink ref="P33" r:id="rId89" tooltip="Click once to display linked information. Click and hold to select this cell." display="http://stats.oecd.org/OECDStat_Metadata/ShowMetadata.ashx?Dataset=LFS_SEXAGE_I_R&amp;Coords=[COUNTRY].[SVK]&amp;ShowOnWeb=true&amp;Lang=en"/>
    <hyperlink ref="P35" r:id="rId90" tooltip="Click once to display linked information. Click and hold to select this cell." display="http://stats.oecd.org/OECDStat_Metadata/ShowMetadata.ashx?Dataset=LFS_SEXAGE_I_R&amp;Coords=[COUNTRY].[ESP]&amp;ShowOnWeb=true&amp;Lang=en"/>
    <hyperlink ref="P36" r:id="rId91" tooltip="Click once to display linked information. Click and hold to select this cell." display="http://stats.oecd.org/OECDStat_Metadata/ShowMetadata.ashx?Dataset=LFS_SEXAGE_I_R&amp;Coords=[COUNTRY].[SWE]&amp;ShowOnWeb=true&amp;Lang=en"/>
    <hyperlink ref="P42" r:id="rId92" tooltip="Click once to display linked information. Click and hold to select this cell." display="http://stats.oecd.org/OECDStat_Metadata/ShowMetadata.ashx?Dataset=LFS_SEXAGE_I_R&amp;Coords=[COUNTRY].[TUR]&amp;ShowOnWeb=true&amp;Lang=en"/>
    <hyperlink ref="P38" r:id="rId93" tooltip="Click once to display linked information. Click and hold to select this cell." display="http://stats.oecd.org/OECDStat_Metadata/ShowMetadata.ashx?Dataset=LFS_SEXAGE_I_R&amp;Coords=[COUNTRY].[GBR]&amp;ShowOnWeb=true&amp;Lang=en"/>
    <hyperlink ref="P39" r:id="rId94" tooltip="Click once to display linked information. Click and hold to select this cell." display="http://stats.oecd.org/OECDStat_Metadata/ShowMetadata.ashx?Dataset=LFS_SEXAGE_I_R&amp;Coords=[COUNTRY].[USA]&amp;ShowOnWeb=true&amp;Lang=en"/>
    <hyperlink ref="P27" r:id="rId95" tooltip="Click once to display linked information. Click and hold to select this cell." display="http://stats.oecd.org/OECDStat_Metadata/ShowMetadata.ashx?Dataset=LFS_SEXAGE_I_R&amp;Coords=[COUNTRY].[LUX]&amp;ShowOnWeb=true&amp;Lang=en"/>
    <hyperlink ref="P26" r:id="rId96" tooltip="Click once to display linked information. Click and hold to select this cell." display="http://stats.oecd.org/OECDStat_Metadata/ShowMetadata.ashx?Dataset=LFS_SEXAGE_I_R&amp;Coords=[COUNTRY].[KOR]&amp;ShowOnWeb=true&amp;Lang=en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E53"/>
  <sheetViews>
    <sheetView showGridLines="0" topLeftCell="A2" workbookViewId="0">
      <pane xSplit="24780" topLeftCell="AE1"/>
      <selection activeCell="AD5" sqref="AD5:AE5"/>
      <selection pane="topRight" activeCell="AE2" sqref="AE2"/>
    </sheetView>
  </sheetViews>
  <sheetFormatPr defaultRowHeight="12.75" x14ac:dyDescent="0.2"/>
  <cols>
    <col min="1" max="1" width="27.42578125" customWidth="1"/>
    <col min="2" max="2" width="2.42578125" customWidth="1"/>
    <col min="3" max="3" width="4.5703125" customWidth="1"/>
    <col min="5" max="5" width="4.5703125" customWidth="1"/>
    <col min="7" max="7" width="4.5703125" customWidth="1"/>
    <col min="9" max="9" width="4.5703125" customWidth="1"/>
    <col min="11" max="11" width="4.5703125" customWidth="1"/>
    <col min="13" max="13" width="4.5703125" customWidth="1"/>
    <col min="15" max="15" width="4.5703125" customWidth="1"/>
    <col min="17" max="17" width="4.5703125" customWidth="1"/>
    <col min="19" max="19" width="4.5703125" customWidth="1"/>
    <col min="21" max="21" width="4.5703125" customWidth="1"/>
    <col min="23" max="23" width="4.5703125" customWidth="1"/>
    <col min="25" max="25" width="4.5703125" customWidth="1"/>
    <col min="27" max="27" width="4.5703125" customWidth="1"/>
    <col min="29" max="29" width="14.28515625" customWidth="1"/>
  </cols>
  <sheetData>
    <row r="1" spans="1:31" hidden="1" x14ac:dyDescent="0.2">
      <c r="A1" s="1" t="e">
        <f ca="1">DotStatQuery(B1)</f>
        <v>#NAME?</v>
      </c>
      <c r="B1" s="1" t="s">
        <v>0</v>
      </c>
    </row>
    <row r="2" spans="1:31" ht="23.25" customHeight="1" x14ac:dyDescent="0.2">
      <c r="A2" s="2" t="s">
        <v>1</v>
      </c>
    </row>
    <row r="3" spans="1:31" x14ac:dyDescent="0.2">
      <c r="A3" s="25" t="s">
        <v>2</v>
      </c>
      <c r="B3" s="26"/>
      <c r="C3" s="27" t="s">
        <v>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9"/>
      <c r="AC3" s="14"/>
      <c r="AD3" t="s">
        <v>86</v>
      </c>
      <c r="AE3">
        <f>STDEV(AB9:AB39)</f>
        <v>6.9793213892202548</v>
      </c>
    </row>
    <row r="4" spans="1:31" x14ac:dyDescent="0.2">
      <c r="A4" s="32" t="s">
        <v>4</v>
      </c>
      <c r="B4" s="33"/>
      <c r="C4" s="27" t="s">
        <v>5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9"/>
      <c r="AC4" s="14"/>
      <c r="AD4" t="s">
        <v>87</v>
      </c>
      <c r="AE4">
        <f>AVERAGE(AB9:AB39)</f>
        <v>81.054323300612339</v>
      </c>
    </row>
    <row r="5" spans="1:31" x14ac:dyDescent="0.2">
      <c r="A5" s="25" t="s">
        <v>6</v>
      </c>
      <c r="B5" s="26"/>
      <c r="C5" s="27" t="s">
        <v>7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9"/>
      <c r="AC5" s="14"/>
      <c r="AD5" t="s">
        <v>133</v>
      </c>
      <c r="AE5">
        <f>PERCENTILE(AB9:AB39,0.8)</f>
        <v>86.335403726708066</v>
      </c>
    </row>
    <row r="6" spans="1:31" x14ac:dyDescent="0.2">
      <c r="A6" s="25" t="s">
        <v>8</v>
      </c>
      <c r="B6" s="26"/>
      <c r="C6" s="27" t="s">
        <v>9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9"/>
      <c r="AC6" s="14"/>
    </row>
    <row r="7" spans="1:31" x14ac:dyDescent="0.2">
      <c r="A7" s="30" t="s">
        <v>10</v>
      </c>
      <c r="B7" s="31"/>
      <c r="C7" s="34" t="s">
        <v>11</v>
      </c>
      <c r="D7" s="35"/>
      <c r="E7" s="34" t="s">
        <v>12</v>
      </c>
      <c r="F7" s="35"/>
      <c r="G7" s="34" t="s">
        <v>13</v>
      </c>
      <c r="H7" s="35"/>
      <c r="I7" s="34" t="s">
        <v>14</v>
      </c>
      <c r="J7" s="35"/>
      <c r="K7" s="34" t="s">
        <v>15</v>
      </c>
      <c r="L7" s="35"/>
      <c r="M7" s="34" t="s">
        <v>16</v>
      </c>
      <c r="N7" s="35"/>
      <c r="O7" s="34" t="s">
        <v>17</v>
      </c>
      <c r="P7" s="35"/>
      <c r="Q7" s="34" t="s">
        <v>18</v>
      </c>
      <c r="R7" s="35"/>
      <c r="S7" s="34" t="s">
        <v>19</v>
      </c>
      <c r="T7" s="35"/>
      <c r="U7" s="34" t="s">
        <v>20</v>
      </c>
      <c r="V7" s="35"/>
      <c r="W7" s="34" t="s">
        <v>21</v>
      </c>
      <c r="X7" s="35"/>
      <c r="Y7" s="34" t="s">
        <v>22</v>
      </c>
      <c r="Z7" s="35"/>
      <c r="AA7" s="34" t="s">
        <v>23</v>
      </c>
      <c r="AB7" s="35"/>
      <c r="AC7" s="15"/>
    </row>
    <row r="8" spans="1:31" ht="13.5" customHeight="1" x14ac:dyDescent="0.25">
      <c r="A8" s="3" t="s">
        <v>24</v>
      </c>
      <c r="B8" s="4" t="s">
        <v>25</v>
      </c>
      <c r="C8" s="36" t="s">
        <v>25</v>
      </c>
      <c r="D8" s="37"/>
      <c r="E8" s="36" t="s">
        <v>25</v>
      </c>
      <c r="F8" s="37"/>
      <c r="G8" s="36" t="s">
        <v>25</v>
      </c>
      <c r="H8" s="37"/>
      <c r="I8" s="36" t="s">
        <v>25</v>
      </c>
      <c r="J8" s="37"/>
      <c r="K8" s="36" t="s">
        <v>25</v>
      </c>
      <c r="L8" s="37"/>
      <c r="M8" s="36" t="s">
        <v>25</v>
      </c>
      <c r="N8" s="37"/>
      <c r="O8" s="36" t="s">
        <v>25</v>
      </c>
      <c r="P8" s="37"/>
      <c r="Q8" s="36" t="s">
        <v>25</v>
      </c>
      <c r="R8" s="37"/>
      <c r="S8" s="36" t="s">
        <v>25</v>
      </c>
      <c r="T8" s="37"/>
      <c r="U8" s="36" t="s">
        <v>25</v>
      </c>
      <c r="V8" s="37"/>
      <c r="W8" s="36" t="s">
        <v>25</v>
      </c>
      <c r="X8" s="37"/>
      <c r="Y8" s="36" t="s">
        <v>25</v>
      </c>
      <c r="Z8" s="37"/>
      <c r="AA8" s="36" t="s">
        <v>25</v>
      </c>
      <c r="AB8" s="37"/>
      <c r="AC8" s="3"/>
      <c r="AD8" t="s">
        <v>85</v>
      </c>
      <c r="AE8" t="s">
        <v>88</v>
      </c>
    </row>
    <row r="9" spans="1:31" ht="15.75" customHeight="1" x14ac:dyDescent="0.25">
      <c r="A9" s="5" t="s">
        <v>26</v>
      </c>
      <c r="B9" s="4" t="s">
        <v>25</v>
      </c>
      <c r="C9" s="6" t="s">
        <v>25</v>
      </c>
      <c r="D9" s="7">
        <v>71.233070519207786</v>
      </c>
      <c r="E9" s="6" t="s">
        <v>25</v>
      </c>
      <c r="F9" s="8">
        <v>71.784992327461538</v>
      </c>
      <c r="G9" s="6" t="s">
        <v>25</v>
      </c>
      <c r="H9" s="7">
        <v>71.547857185146938</v>
      </c>
      <c r="I9" s="6" t="s">
        <v>25</v>
      </c>
      <c r="J9" s="7">
        <v>72.539919709809837</v>
      </c>
      <c r="K9" s="6" t="s">
        <v>25</v>
      </c>
      <c r="L9" s="7">
        <v>71.227927943392032</v>
      </c>
      <c r="M9" s="6" t="s">
        <v>25</v>
      </c>
      <c r="N9" s="7">
        <v>73.02059888587614</v>
      </c>
      <c r="O9" s="6" t="s">
        <v>25</v>
      </c>
      <c r="P9" s="7">
        <v>74.020984293629326</v>
      </c>
      <c r="Q9" s="6" t="s">
        <v>25</v>
      </c>
      <c r="R9" s="7">
        <v>74.506639542262846</v>
      </c>
      <c r="S9" s="6" t="s">
        <v>25</v>
      </c>
      <c r="T9" s="7">
        <v>74.836119728005571</v>
      </c>
      <c r="U9" s="6" t="s">
        <v>25</v>
      </c>
      <c r="V9" s="7">
        <v>75.34385045500089</v>
      </c>
      <c r="W9" s="6" t="s">
        <v>25</v>
      </c>
      <c r="X9" s="7">
        <v>74.376927215066843</v>
      </c>
      <c r="Y9" s="6" t="s">
        <v>25</v>
      </c>
      <c r="Z9" s="7">
        <v>75.26834747878182</v>
      </c>
      <c r="AA9" s="6" t="s">
        <v>25</v>
      </c>
      <c r="AB9" s="7">
        <v>75.534088798067984</v>
      </c>
      <c r="AC9" s="5" t="s">
        <v>26</v>
      </c>
      <c r="AD9">
        <f t="shared" ref="AD9:AD39" si="0">RANK(AB9,AB$9:AB$39)</f>
        <v>26</v>
      </c>
      <c r="AE9">
        <f>(AB9-AE$4)/AE$3</f>
        <v>-0.79094143895859303</v>
      </c>
    </row>
    <row r="10" spans="1:31" ht="15.75" customHeight="1" x14ac:dyDescent="0.25">
      <c r="A10" s="5" t="s">
        <v>27</v>
      </c>
      <c r="B10" s="4" t="s">
        <v>25</v>
      </c>
      <c r="C10" s="9" t="s">
        <v>25</v>
      </c>
      <c r="D10" s="10">
        <v>78.694713795157625</v>
      </c>
      <c r="E10" s="9" t="s">
        <v>25</v>
      </c>
      <c r="F10" s="11">
        <v>79.324951901256611</v>
      </c>
      <c r="G10" s="9" t="s">
        <v>25</v>
      </c>
      <c r="H10" s="11">
        <v>81.478813527527038</v>
      </c>
      <c r="I10" s="9" t="s">
        <v>25</v>
      </c>
      <c r="J10" s="10">
        <v>82.124917377796763</v>
      </c>
      <c r="K10" s="9" t="s">
        <v>25</v>
      </c>
      <c r="L10" s="11">
        <v>82.097861119249956</v>
      </c>
      <c r="M10" s="9" t="s">
        <v>25</v>
      </c>
      <c r="N10" s="11">
        <v>82.529770548939879</v>
      </c>
      <c r="O10" s="9" t="s">
        <v>25</v>
      </c>
      <c r="P10" s="11">
        <v>83.805374001452435</v>
      </c>
      <c r="Q10" s="9" t="s">
        <v>25</v>
      </c>
      <c r="R10" s="11">
        <v>84.567233758005571</v>
      </c>
      <c r="S10" s="9" t="s">
        <v>25</v>
      </c>
      <c r="T10" s="11">
        <v>84.384740982633204</v>
      </c>
      <c r="U10" s="9" t="s">
        <v>25</v>
      </c>
      <c r="V10" s="11">
        <v>85.658034226866562</v>
      </c>
      <c r="W10" s="9" t="s">
        <v>25</v>
      </c>
      <c r="X10" s="11">
        <v>85.077227072680472</v>
      </c>
      <c r="Y10" s="9" t="s">
        <v>25</v>
      </c>
      <c r="Z10" s="11">
        <v>86.043203305198574</v>
      </c>
      <c r="AA10" s="9" t="s">
        <v>25</v>
      </c>
      <c r="AB10" s="11">
        <v>85.974362426172362</v>
      </c>
      <c r="AC10" s="5" t="s">
        <v>27</v>
      </c>
      <c r="AD10">
        <f t="shared" si="0"/>
        <v>9</v>
      </c>
      <c r="AE10">
        <f t="shared" ref="AE10:AE39" si="1">(AB10-AE$4)/AE$3</f>
        <v>0.70494520185861531</v>
      </c>
    </row>
    <row r="11" spans="1:31" ht="15.75" customHeight="1" x14ac:dyDescent="0.25">
      <c r="A11" s="5" t="s">
        <v>28</v>
      </c>
      <c r="B11" s="4" t="s">
        <v>25</v>
      </c>
      <c r="C11" s="6" t="s">
        <v>25</v>
      </c>
      <c r="D11" s="7">
        <v>76.540130493198035</v>
      </c>
      <c r="E11" s="6" t="s">
        <v>25</v>
      </c>
      <c r="F11" s="7">
        <v>73.507620576197183</v>
      </c>
      <c r="G11" s="6" t="s">
        <v>25</v>
      </c>
      <c r="H11" s="7">
        <v>75.587718124258302</v>
      </c>
      <c r="I11" s="6" t="s">
        <v>25</v>
      </c>
      <c r="J11" s="7">
        <v>77.605200035572977</v>
      </c>
      <c r="K11" s="6" t="s">
        <v>25</v>
      </c>
      <c r="L11" s="7">
        <v>78.006342878510878</v>
      </c>
      <c r="M11" s="6" t="s">
        <v>25</v>
      </c>
      <c r="N11" s="7">
        <v>80.024934538816055</v>
      </c>
      <c r="O11" s="6" t="s">
        <v>25</v>
      </c>
      <c r="P11" s="7">
        <v>80.25557167178377</v>
      </c>
      <c r="Q11" s="6" t="s">
        <v>25</v>
      </c>
      <c r="R11" s="7">
        <v>81.230802811701025</v>
      </c>
      <c r="S11" s="6" t="s">
        <v>25</v>
      </c>
      <c r="T11" s="7">
        <v>82.059949408501737</v>
      </c>
      <c r="U11" s="6" t="s">
        <v>25</v>
      </c>
      <c r="V11" s="7">
        <v>81.900169598257193</v>
      </c>
      <c r="W11" s="6" t="s">
        <v>25</v>
      </c>
      <c r="X11" s="7">
        <v>84.029839134860111</v>
      </c>
      <c r="Y11" s="6" t="s">
        <v>25</v>
      </c>
      <c r="Z11" s="7">
        <v>81.737354175494787</v>
      </c>
      <c r="AA11" s="6" t="s">
        <v>25</v>
      </c>
      <c r="AB11" s="7">
        <v>81.448423399172256</v>
      </c>
      <c r="AC11" s="5" t="s">
        <v>28</v>
      </c>
      <c r="AD11">
        <f t="shared" si="0"/>
        <v>19</v>
      </c>
      <c r="AE11">
        <f t="shared" si="1"/>
        <v>5.6466821999143844E-2</v>
      </c>
    </row>
    <row r="12" spans="1:31" ht="15.75" customHeight="1" x14ac:dyDescent="0.25">
      <c r="A12" s="5" t="s">
        <v>29</v>
      </c>
      <c r="B12" s="4" t="s">
        <v>25</v>
      </c>
      <c r="C12" s="9" t="s">
        <v>25</v>
      </c>
      <c r="D12" s="11">
        <v>80.129589632829365</v>
      </c>
      <c r="E12" s="9" t="s">
        <v>25</v>
      </c>
      <c r="F12" s="11">
        <v>80.726612872089873</v>
      </c>
      <c r="G12" s="9" t="s">
        <v>25</v>
      </c>
      <c r="H12" s="11">
        <v>82.059555279116779</v>
      </c>
      <c r="I12" s="9" t="s">
        <v>25</v>
      </c>
      <c r="J12" s="11">
        <v>82.339530678825511</v>
      </c>
      <c r="K12" s="9" t="s">
        <v>25</v>
      </c>
      <c r="L12" s="11">
        <v>82.615782150665879</v>
      </c>
      <c r="M12" s="9" t="s">
        <v>25</v>
      </c>
      <c r="N12" s="11">
        <v>82.213725095592665</v>
      </c>
      <c r="O12" s="9" t="s">
        <v>25</v>
      </c>
      <c r="P12" s="11">
        <v>82.201175702155467</v>
      </c>
      <c r="Q12" s="9" t="s">
        <v>25</v>
      </c>
      <c r="R12" s="11">
        <v>83.069836922693909</v>
      </c>
      <c r="S12" s="9" t="s">
        <v>25</v>
      </c>
      <c r="T12" s="11">
        <v>82.829734184169368</v>
      </c>
      <c r="U12" s="9" t="s">
        <v>25</v>
      </c>
      <c r="V12" s="11">
        <v>82.767365887207717</v>
      </c>
      <c r="W12" s="9" t="s">
        <v>25</v>
      </c>
      <c r="X12" s="11">
        <v>82.952617151807857</v>
      </c>
      <c r="Y12" s="9" t="s">
        <v>25</v>
      </c>
      <c r="Z12" s="11">
        <v>82.897727272727266</v>
      </c>
      <c r="AA12" s="9" t="s">
        <v>25</v>
      </c>
      <c r="AB12" s="11">
        <v>82.99284092893312</v>
      </c>
      <c r="AC12" s="5" t="s">
        <v>29</v>
      </c>
      <c r="AD12">
        <f t="shared" si="0"/>
        <v>15</v>
      </c>
      <c r="AE12">
        <f t="shared" si="1"/>
        <v>0.27775159219847256</v>
      </c>
    </row>
    <row r="13" spans="1:31" ht="15.75" customHeight="1" x14ac:dyDescent="0.25">
      <c r="A13" s="5" t="s">
        <v>31</v>
      </c>
      <c r="B13" s="4" t="s">
        <v>25</v>
      </c>
      <c r="C13" s="9" t="s">
        <v>25</v>
      </c>
      <c r="D13" s="11">
        <v>89.012597513659102</v>
      </c>
      <c r="E13" s="9" t="s">
        <v>25</v>
      </c>
      <c r="F13" s="11">
        <v>89.634400061226472</v>
      </c>
      <c r="G13" s="9" t="s">
        <v>25</v>
      </c>
      <c r="H13" s="11">
        <v>89.283729778141463</v>
      </c>
      <c r="I13" s="9" t="s">
        <v>25</v>
      </c>
      <c r="J13" s="11">
        <v>88.280060882800598</v>
      </c>
      <c r="K13" s="9" t="s">
        <v>25</v>
      </c>
      <c r="L13" s="11">
        <v>88.752649106872525</v>
      </c>
      <c r="M13" s="9" t="s">
        <v>25</v>
      </c>
      <c r="N13" s="11">
        <v>88.48276890944355</v>
      </c>
      <c r="O13" s="9" t="s">
        <v>25</v>
      </c>
      <c r="P13" s="11">
        <v>88.350651251280567</v>
      </c>
      <c r="Q13" s="9" t="s">
        <v>25</v>
      </c>
      <c r="R13" s="11">
        <v>86.609349596980422</v>
      </c>
      <c r="S13" s="9" t="s">
        <v>25</v>
      </c>
      <c r="T13" s="11">
        <v>85.285952248750689</v>
      </c>
      <c r="U13" s="9" t="s">
        <v>25</v>
      </c>
      <c r="V13" s="11">
        <v>85.307393856979417</v>
      </c>
      <c r="W13" s="9" t="s">
        <v>25</v>
      </c>
      <c r="X13" s="11">
        <v>85.226273776662154</v>
      </c>
      <c r="Y13" s="9" t="s">
        <v>25</v>
      </c>
      <c r="Z13" s="11">
        <v>85.665746469934973</v>
      </c>
      <c r="AA13" s="9" t="s">
        <v>25</v>
      </c>
      <c r="AB13" s="11">
        <v>85.871088884344374</v>
      </c>
      <c r="AC13" s="5" t="s">
        <v>31</v>
      </c>
      <c r="AD13">
        <f t="shared" si="0"/>
        <v>10</v>
      </c>
      <c r="AE13">
        <f t="shared" si="1"/>
        <v>0.69014812688976557</v>
      </c>
    </row>
    <row r="14" spans="1:31" ht="15.75" customHeight="1" x14ac:dyDescent="0.25">
      <c r="A14" s="5" t="s">
        <v>32</v>
      </c>
      <c r="B14" s="4" t="s">
        <v>25</v>
      </c>
      <c r="C14" s="6" t="s">
        <v>25</v>
      </c>
      <c r="D14" s="7">
        <v>88.8904619089747</v>
      </c>
      <c r="E14" s="6" t="s">
        <v>25</v>
      </c>
      <c r="F14" s="7">
        <v>86.736968601018233</v>
      </c>
      <c r="G14" s="6" t="s">
        <v>25</v>
      </c>
      <c r="H14" s="7">
        <v>86.461399852556482</v>
      </c>
      <c r="I14" s="6" t="s">
        <v>25</v>
      </c>
      <c r="J14" s="7">
        <v>86.094258017617037</v>
      </c>
      <c r="K14" s="6" t="s">
        <v>25</v>
      </c>
      <c r="L14" s="7">
        <v>86.995248760564849</v>
      </c>
      <c r="M14" s="6" t="s">
        <v>25</v>
      </c>
      <c r="N14" s="7">
        <v>86.750835265053539</v>
      </c>
      <c r="O14" s="6" t="s">
        <v>25</v>
      </c>
      <c r="P14" s="7">
        <v>87.295765866768974</v>
      </c>
      <c r="Q14" s="6" t="s">
        <v>25</v>
      </c>
      <c r="R14" s="7">
        <v>87.700872173300169</v>
      </c>
      <c r="S14" s="6" t="s">
        <v>25</v>
      </c>
      <c r="T14" s="7">
        <v>87.567311386449347</v>
      </c>
      <c r="U14" s="6" t="s">
        <v>25</v>
      </c>
      <c r="V14" s="7">
        <v>87.673254789418394</v>
      </c>
      <c r="W14" s="6" t="s">
        <v>25</v>
      </c>
      <c r="X14" s="7">
        <v>86.439918265487449</v>
      </c>
      <c r="Y14" s="6" t="s">
        <v>25</v>
      </c>
      <c r="Z14" s="7">
        <v>87.203378899262916</v>
      </c>
      <c r="AA14" s="6" t="s">
        <v>25</v>
      </c>
      <c r="AB14" s="7">
        <v>86.932834236039582</v>
      </c>
      <c r="AC14" s="5" t="s">
        <v>32</v>
      </c>
      <c r="AD14">
        <f t="shared" si="0"/>
        <v>5</v>
      </c>
      <c r="AE14">
        <f t="shared" si="1"/>
        <v>0.84227543160668283</v>
      </c>
    </row>
    <row r="15" spans="1:31" ht="15.75" customHeight="1" x14ac:dyDescent="0.25">
      <c r="A15" s="5" t="s">
        <v>33</v>
      </c>
      <c r="B15" s="4" t="s">
        <v>25</v>
      </c>
      <c r="C15" s="9" t="s">
        <v>25</v>
      </c>
      <c r="D15" s="10">
        <v>87.603547983744917</v>
      </c>
      <c r="E15" s="9" t="s">
        <v>25</v>
      </c>
      <c r="F15" s="11">
        <v>88.88381194560607</v>
      </c>
      <c r="G15" s="9" t="s">
        <v>25</v>
      </c>
      <c r="H15" s="11">
        <v>85.28805961107409</v>
      </c>
      <c r="I15" s="9" t="s">
        <v>25</v>
      </c>
      <c r="J15" s="11">
        <v>85.423102581207971</v>
      </c>
      <c r="K15" s="9" t="s">
        <v>25</v>
      </c>
      <c r="L15" s="11">
        <v>86.947195566274942</v>
      </c>
      <c r="M15" s="9" t="s">
        <v>25</v>
      </c>
      <c r="N15" s="11">
        <v>86.282407551961356</v>
      </c>
      <c r="O15" s="9" t="s">
        <v>25</v>
      </c>
      <c r="P15" s="11">
        <v>88.23879834900643</v>
      </c>
      <c r="Q15" s="9" t="s">
        <v>25</v>
      </c>
      <c r="R15" s="11">
        <v>85.546736550420476</v>
      </c>
      <c r="S15" s="9" t="s">
        <v>25</v>
      </c>
      <c r="T15" s="11">
        <v>87.164017731646652</v>
      </c>
      <c r="U15" s="9" t="s">
        <v>25</v>
      </c>
      <c r="V15" s="11">
        <v>87.684670200747377</v>
      </c>
      <c r="W15" s="9" t="s">
        <v>25</v>
      </c>
      <c r="X15" s="11">
        <v>88.013273854858028</v>
      </c>
      <c r="Y15" s="9" t="s">
        <v>25</v>
      </c>
      <c r="Z15" s="11">
        <v>86.737919124116132</v>
      </c>
      <c r="AA15" s="9" t="s">
        <v>25</v>
      </c>
      <c r="AB15" s="11">
        <v>86.373719120940933</v>
      </c>
      <c r="AC15" s="5" t="s">
        <v>33</v>
      </c>
      <c r="AD15">
        <f t="shared" si="0"/>
        <v>6</v>
      </c>
      <c r="AE15">
        <f t="shared" si="1"/>
        <v>0.7621651910950169</v>
      </c>
    </row>
    <row r="16" spans="1:31" ht="15.75" customHeight="1" x14ac:dyDescent="0.25">
      <c r="A16" s="5" t="s">
        <v>34</v>
      </c>
      <c r="B16" s="4" t="s">
        <v>25</v>
      </c>
      <c r="C16" s="6" t="s">
        <v>25</v>
      </c>
      <c r="D16" s="7">
        <v>87.7659574468085</v>
      </c>
      <c r="E16" s="6" t="s">
        <v>25</v>
      </c>
      <c r="F16" s="7">
        <v>87.399463806970516</v>
      </c>
      <c r="G16" s="6" t="s">
        <v>25</v>
      </c>
      <c r="H16" s="7">
        <v>87.567567567567579</v>
      </c>
      <c r="I16" s="6" t="s">
        <v>25</v>
      </c>
      <c r="J16" s="7">
        <v>87.228260869565219</v>
      </c>
      <c r="K16" s="6" t="s">
        <v>25</v>
      </c>
      <c r="L16" s="7">
        <v>86.338797814207652</v>
      </c>
      <c r="M16" s="6" t="s">
        <v>25</v>
      </c>
      <c r="N16" s="7">
        <v>86.388888888888886</v>
      </c>
      <c r="O16" s="6" t="s">
        <v>25</v>
      </c>
      <c r="P16" s="7">
        <v>86.723163841807903</v>
      </c>
      <c r="Q16" s="6" t="s">
        <v>25</v>
      </c>
      <c r="R16" s="7">
        <v>87.319884726224785</v>
      </c>
      <c r="S16" s="6" t="s">
        <v>25</v>
      </c>
      <c r="T16" s="7">
        <v>87.610619469026545</v>
      </c>
      <c r="U16" s="6" t="s">
        <v>25</v>
      </c>
      <c r="V16" s="7">
        <v>87.349397590361448</v>
      </c>
      <c r="W16" s="6" t="s">
        <v>25</v>
      </c>
      <c r="X16" s="7">
        <v>86.58536585365853</v>
      </c>
      <c r="Y16" s="6" t="s">
        <v>25</v>
      </c>
      <c r="Z16" s="7">
        <v>86.728395061728392</v>
      </c>
      <c r="AA16" s="6" t="s">
        <v>25</v>
      </c>
      <c r="AB16" s="7">
        <v>86.335403726708066</v>
      </c>
      <c r="AC16" s="5" t="s">
        <v>34</v>
      </c>
      <c r="AD16">
        <f t="shared" si="0"/>
        <v>7</v>
      </c>
      <c r="AE16">
        <f t="shared" si="1"/>
        <v>0.75667534586564456</v>
      </c>
    </row>
    <row r="17" spans="1:31" ht="15.75" customHeight="1" x14ac:dyDescent="0.25">
      <c r="A17" s="5" t="s">
        <v>35</v>
      </c>
      <c r="B17" s="4" t="s">
        <v>25</v>
      </c>
      <c r="C17" s="9" t="s">
        <v>25</v>
      </c>
      <c r="D17" s="11">
        <v>80.572784356187327</v>
      </c>
      <c r="E17" s="9" t="s">
        <v>25</v>
      </c>
      <c r="F17" s="11">
        <v>80.203801119420504</v>
      </c>
      <c r="G17" s="9" t="s">
        <v>25</v>
      </c>
      <c r="H17" s="10">
        <v>80.541396488551371</v>
      </c>
      <c r="I17" s="9" t="s">
        <v>25</v>
      </c>
      <c r="J17" s="11">
        <v>82.456090045998252</v>
      </c>
      <c r="K17" s="9" t="s">
        <v>25</v>
      </c>
      <c r="L17" s="11">
        <v>83.02372449978732</v>
      </c>
      <c r="M17" s="9" t="s">
        <v>25</v>
      </c>
      <c r="N17" s="11">
        <v>82.555014902218488</v>
      </c>
      <c r="O17" s="9" t="s">
        <v>25</v>
      </c>
      <c r="P17" s="11">
        <v>83.281892144825889</v>
      </c>
      <c r="Q17" s="9" t="s">
        <v>25</v>
      </c>
      <c r="R17" s="11">
        <v>83.811918476960983</v>
      </c>
      <c r="S17" s="9" t="s">
        <v>25</v>
      </c>
      <c r="T17" s="11">
        <v>84.718494461392282</v>
      </c>
      <c r="U17" s="9" t="s">
        <v>25</v>
      </c>
      <c r="V17" s="11">
        <v>85.284371924223123</v>
      </c>
      <c r="W17" s="9" t="s">
        <v>25</v>
      </c>
      <c r="X17" s="11">
        <v>85.229037917784538</v>
      </c>
      <c r="Y17" s="9" t="s">
        <v>25</v>
      </c>
      <c r="Z17" s="11">
        <v>85.121650371201554</v>
      </c>
      <c r="AA17" s="9" t="s">
        <v>25</v>
      </c>
      <c r="AB17" s="11">
        <v>85.34466887513598</v>
      </c>
      <c r="AC17" s="5" t="s">
        <v>35</v>
      </c>
      <c r="AD17">
        <f t="shared" si="0"/>
        <v>11</v>
      </c>
      <c r="AE17">
        <f t="shared" si="1"/>
        <v>0.61472245441371887</v>
      </c>
    </row>
    <row r="18" spans="1:31" ht="15.75" customHeight="1" x14ac:dyDescent="0.25">
      <c r="A18" s="5" t="s">
        <v>36</v>
      </c>
      <c r="B18" s="4" t="s">
        <v>25</v>
      </c>
      <c r="C18" s="6" t="s">
        <v>25</v>
      </c>
      <c r="D18" s="7">
        <v>79.065770973285424</v>
      </c>
      <c r="E18" s="6" t="s">
        <v>25</v>
      </c>
      <c r="F18" s="7">
        <v>79.529123987157931</v>
      </c>
      <c r="G18" s="6" t="s">
        <v>25</v>
      </c>
      <c r="H18" s="7">
        <v>80.124035698078956</v>
      </c>
      <c r="I18" s="6" t="s">
        <v>25</v>
      </c>
      <c r="J18" s="7">
        <v>81.188863807373963</v>
      </c>
      <c r="K18" s="6" t="s">
        <v>25</v>
      </c>
      <c r="L18" s="8">
        <v>81.39010079735219</v>
      </c>
      <c r="M18" s="6" t="s">
        <v>25</v>
      </c>
      <c r="N18" s="7">
        <v>81.194820482636842</v>
      </c>
      <c r="O18" s="6" t="s">
        <v>25</v>
      </c>
      <c r="P18" s="7">
        <v>82.254697286012529</v>
      </c>
      <c r="Q18" s="6" t="s">
        <v>25</v>
      </c>
      <c r="R18" s="7">
        <v>82.297665959381632</v>
      </c>
      <c r="S18" s="6" t="s">
        <v>25</v>
      </c>
      <c r="T18" s="7">
        <v>82.145090681676052</v>
      </c>
      <c r="U18" s="6" t="s">
        <v>25</v>
      </c>
      <c r="V18" s="7">
        <v>82.294386422976501</v>
      </c>
      <c r="W18" s="6" t="s">
        <v>25</v>
      </c>
      <c r="X18" s="8">
        <v>82.445087689426188</v>
      </c>
      <c r="Y18" s="6" t="s">
        <v>25</v>
      </c>
      <c r="Z18" s="7">
        <v>83.001067995728022</v>
      </c>
      <c r="AA18" s="6" t="s">
        <v>25</v>
      </c>
      <c r="AB18" s="7">
        <v>83.157700129413939</v>
      </c>
      <c r="AC18" s="5" t="s">
        <v>36</v>
      </c>
      <c r="AD18">
        <f t="shared" si="0"/>
        <v>13</v>
      </c>
      <c r="AE18">
        <f t="shared" si="1"/>
        <v>0.30137268532300593</v>
      </c>
    </row>
    <row r="19" spans="1:31" ht="15.75" customHeight="1" x14ac:dyDescent="0.25">
      <c r="A19" s="5" t="s">
        <v>37</v>
      </c>
      <c r="B19" s="4" t="s">
        <v>25</v>
      </c>
      <c r="C19" s="9" t="s">
        <v>25</v>
      </c>
      <c r="D19" s="11">
        <v>64.974847042030945</v>
      </c>
      <c r="E19" s="9" t="s">
        <v>25</v>
      </c>
      <c r="F19" s="11">
        <v>64.410670885636861</v>
      </c>
      <c r="G19" s="9" t="s">
        <v>25</v>
      </c>
      <c r="H19" s="11">
        <v>66.248923496904865</v>
      </c>
      <c r="I19" s="9" t="s">
        <v>25</v>
      </c>
      <c r="J19" s="11">
        <v>68.034675799945148</v>
      </c>
      <c r="K19" s="9" t="s">
        <v>25</v>
      </c>
      <c r="L19" s="11">
        <v>71.469788231516347</v>
      </c>
      <c r="M19" s="9" t="s">
        <v>25</v>
      </c>
      <c r="N19" s="11">
        <v>71.985963892911997</v>
      </c>
      <c r="O19" s="9" t="s">
        <v>25</v>
      </c>
      <c r="P19" s="11">
        <v>72.174904018274432</v>
      </c>
      <c r="Q19" s="9" t="s">
        <v>25</v>
      </c>
      <c r="R19" s="11">
        <v>72.726448539165332</v>
      </c>
      <c r="S19" s="9" t="s">
        <v>25</v>
      </c>
      <c r="T19" s="11">
        <v>72.898908228781437</v>
      </c>
      <c r="U19" s="9" t="s">
        <v>25</v>
      </c>
      <c r="V19" s="11">
        <v>73.990319851419372</v>
      </c>
      <c r="W19" s="9" t="s">
        <v>25</v>
      </c>
      <c r="X19" s="11">
        <v>75.971882104295929</v>
      </c>
      <c r="Y19" s="9" t="s">
        <v>25</v>
      </c>
      <c r="Z19" s="11">
        <v>76.508460241481643</v>
      </c>
      <c r="AA19" s="9" t="s">
        <v>25</v>
      </c>
      <c r="AB19" s="11">
        <v>76.874273325197805</v>
      </c>
      <c r="AC19" s="5" t="s">
        <v>37</v>
      </c>
      <c r="AD19">
        <f t="shared" si="0"/>
        <v>25</v>
      </c>
      <c r="AE19">
        <f t="shared" si="1"/>
        <v>-0.59891925622894093</v>
      </c>
    </row>
    <row r="20" spans="1:31" ht="15.75" customHeight="1" x14ac:dyDescent="0.25">
      <c r="A20" s="5" t="s">
        <v>38</v>
      </c>
      <c r="B20" s="4" t="s">
        <v>25</v>
      </c>
      <c r="C20" s="6" t="s">
        <v>25</v>
      </c>
      <c r="D20" s="7">
        <v>77.444589308996086</v>
      </c>
      <c r="E20" s="6" t="s">
        <v>25</v>
      </c>
      <c r="F20" s="7">
        <v>77.116875372689321</v>
      </c>
      <c r="G20" s="6" t="s">
        <v>25</v>
      </c>
      <c r="H20" s="8">
        <v>76.818667073356707</v>
      </c>
      <c r="I20" s="6" t="s">
        <v>25</v>
      </c>
      <c r="J20" s="7">
        <v>77.386699890982712</v>
      </c>
      <c r="K20" s="6" t="s">
        <v>25</v>
      </c>
      <c r="L20" s="7">
        <v>77.001703577512785</v>
      </c>
      <c r="M20" s="6" t="s">
        <v>25</v>
      </c>
      <c r="N20" s="7">
        <v>77.025561580170404</v>
      </c>
      <c r="O20" s="6" t="s">
        <v>25</v>
      </c>
      <c r="P20" s="7">
        <v>76.925437250690408</v>
      </c>
      <c r="Q20" s="6" t="s">
        <v>25</v>
      </c>
      <c r="R20" s="7">
        <v>77.419422866327153</v>
      </c>
      <c r="S20" s="6" t="s">
        <v>25</v>
      </c>
      <c r="T20" s="7">
        <v>77.834207003653077</v>
      </c>
      <c r="U20" s="6" t="s">
        <v>25</v>
      </c>
      <c r="V20" s="7">
        <v>78.171137579787271</v>
      </c>
      <c r="W20" s="6" t="s">
        <v>25</v>
      </c>
      <c r="X20" s="7">
        <v>78.316062543413238</v>
      </c>
      <c r="Y20" s="6" t="s">
        <v>25</v>
      </c>
      <c r="Z20" s="7">
        <v>77.338940986301083</v>
      </c>
      <c r="AA20" s="6" t="s">
        <v>25</v>
      </c>
      <c r="AB20" s="7">
        <v>78.850948084710808</v>
      </c>
      <c r="AC20" s="5" t="s">
        <v>38</v>
      </c>
      <c r="AD20">
        <f t="shared" si="0"/>
        <v>22</v>
      </c>
      <c r="AE20">
        <f t="shared" si="1"/>
        <v>-0.31570049479376344</v>
      </c>
    </row>
    <row r="21" spans="1:31" ht="15.75" customHeight="1" x14ac:dyDescent="0.25">
      <c r="A21" s="5" t="s">
        <v>39</v>
      </c>
      <c r="B21" s="4" t="s">
        <v>25</v>
      </c>
      <c r="C21" s="9" t="s">
        <v>25</v>
      </c>
      <c r="D21" s="11">
        <v>87.722101186153466</v>
      </c>
      <c r="E21" s="9" t="s">
        <v>25</v>
      </c>
      <c r="F21" s="11">
        <v>88.510414676094015</v>
      </c>
      <c r="G21" s="9" t="s">
        <v>25</v>
      </c>
      <c r="H21" s="11">
        <v>88.102816358024683</v>
      </c>
      <c r="I21" s="9" t="s">
        <v>25</v>
      </c>
      <c r="J21" s="10">
        <v>89.608104251878615</v>
      </c>
      <c r="K21" s="9" t="s">
        <v>25</v>
      </c>
      <c r="L21" s="11">
        <v>88.236716143692888</v>
      </c>
      <c r="M21" s="9" t="s">
        <v>25</v>
      </c>
      <c r="N21" s="11">
        <v>86.099221789883245</v>
      </c>
      <c r="O21" s="9" t="s">
        <v>25</v>
      </c>
      <c r="P21" s="11">
        <v>84.951456310679603</v>
      </c>
      <c r="Q21" s="9" t="s">
        <v>25</v>
      </c>
      <c r="R21" s="11">
        <v>88.365637712371381</v>
      </c>
      <c r="S21" s="9" t="s">
        <v>25</v>
      </c>
      <c r="T21" s="11">
        <v>85.312692910394603</v>
      </c>
      <c r="U21" s="9" t="s">
        <v>25</v>
      </c>
      <c r="V21" s="11">
        <v>87.01632478225693</v>
      </c>
      <c r="W21" s="9" t="s">
        <v>25</v>
      </c>
      <c r="X21" s="11">
        <v>90.033926898961454</v>
      </c>
      <c r="Y21" s="9" t="s">
        <v>25</v>
      </c>
      <c r="Z21" s="11">
        <v>86.639260020554985</v>
      </c>
      <c r="AA21" s="9" t="s">
        <v>25</v>
      </c>
      <c r="AB21" s="11">
        <v>87.534005154603335</v>
      </c>
      <c r="AC21" s="5" t="s">
        <v>39</v>
      </c>
      <c r="AD21">
        <f t="shared" si="0"/>
        <v>4</v>
      </c>
      <c r="AE21">
        <f t="shared" si="1"/>
        <v>0.92841144469991521</v>
      </c>
    </row>
    <row r="22" spans="1:31" ht="15.75" customHeight="1" x14ac:dyDescent="0.25">
      <c r="A22" s="5" t="s">
        <v>40</v>
      </c>
      <c r="B22" s="4" t="s">
        <v>25</v>
      </c>
      <c r="C22" s="6" t="s">
        <v>25</v>
      </c>
      <c r="D22" s="7">
        <v>63.799414348462669</v>
      </c>
      <c r="E22" s="6" t="s">
        <v>25</v>
      </c>
      <c r="F22" s="7">
        <v>64.96952312656866</v>
      </c>
      <c r="G22" s="6" t="s">
        <v>25</v>
      </c>
      <c r="H22" s="7">
        <v>65.267983074753161</v>
      </c>
      <c r="I22" s="6" t="s">
        <v>25</v>
      </c>
      <c r="J22" s="7">
        <v>65.987569060773481</v>
      </c>
      <c r="K22" s="6" t="s">
        <v>25</v>
      </c>
      <c r="L22" s="7">
        <v>65.808200609962725</v>
      </c>
      <c r="M22" s="6" t="s">
        <v>25</v>
      </c>
      <c r="N22" s="7">
        <v>66.788079470198667</v>
      </c>
      <c r="O22" s="6" t="s">
        <v>25</v>
      </c>
      <c r="P22" s="7">
        <v>66.720831979200511</v>
      </c>
      <c r="Q22" s="6" t="s">
        <v>25</v>
      </c>
      <c r="R22" s="7">
        <v>68.81483810122603</v>
      </c>
      <c r="S22" s="6" t="s">
        <v>25</v>
      </c>
      <c r="T22" s="7">
        <v>68.770966758157982</v>
      </c>
      <c r="U22" s="6" t="s">
        <v>25</v>
      </c>
      <c r="V22" s="7">
        <v>68.974820143884884</v>
      </c>
      <c r="W22" s="6" t="s">
        <v>25</v>
      </c>
      <c r="X22" s="7">
        <v>68.744460856720835</v>
      </c>
      <c r="Y22" s="6" t="s">
        <v>25</v>
      </c>
      <c r="Z22" s="7">
        <v>68.262257035102976</v>
      </c>
      <c r="AA22" s="6" t="s">
        <v>25</v>
      </c>
      <c r="AB22" s="7">
        <v>70.399999999999991</v>
      </c>
      <c r="AC22" s="5" t="s">
        <v>40</v>
      </c>
      <c r="AD22">
        <f t="shared" si="0"/>
        <v>28</v>
      </c>
      <c r="AE22">
        <f t="shared" si="1"/>
        <v>-1.5265557647292514</v>
      </c>
    </row>
    <row r="23" spans="1:31" ht="15.75" customHeight="1" x14ac:dyDescent="0.25">
      <c r="A23" s="5" t="s">
        <v>41</v>
      </c>
      <c r="B23" s="4" t="s">
        <v>25</v>
      </c>
      <c r="C23" s="9" t="s">
        <v>25</v>
      </c>
      <c r="D23" s="11">
        <v>69.266236332499005</v>
      </c>
      <c r="E23" s="9" t="s">
        <v>25</v>
      </c>
      <c r="F23" s="11">
        <v>69.427949428153852</v>
      </c>
      <c r="G23" s="9" t="s">
        <v>25</v>
      </c>
      <c r="H23" s="11">
        <v>68.991305051567764</v>
      </c>
      <c r="I23" s="9" t="s">
        <v>25</v>
      </c>
      <c r="J23" s="11">
        <v>70.026698919496738</v>
      </c>
      <c r="K23" s="9" t="s">
        <v>25</v>
      </c>
      <c r="L23" s="11">
        <v>70.62596139532576</v>
      </c>
      <c r="M23" s="9" t="s">
        <v>25</v>
      </c>
      <c r="N23" s="11">
        <v>71.253177446175698</v>
      </c>
      <c r="O23" s="9" t="s">
        <v>25</v>
      </c>
      <c r="P23" s="11">
        <v>72.26713950803871</v>
      </c>
      <c r="Q23" s="9" t="s">
        <v>25</v>
      </c>
      <c r="R23" s="11">
        <v>73.284550728949711</v>
      </c>
      <c r="S23" s="9" t="s">
        <v>25</v>
      </c>
      <c r="T23" s="11">
        <v>73.777830957551998</v>
      </c>
      <c r="U23" s="9" t="s">
        <v>25</v>
      </c>
      <c r="V23" s="11">
        <v>74.557255744821916</v>
      </c>
      <c r="W23" s="9" t="s">
        <v>25</v>
      </c>
      <c r="X23" s="11">
        <v>74.411916494639414</v>
      </c>
      <c r="Y23" s="9" t="s">
        <v>25</v>
      </c>
      <c r="Z23" s="11">
        <v>74.868792894630602</v>
      </c>
      <c r="AA23" s="9" t="s">
        <v>25</v>
      </c>
      <c r="AB23" s="11">
        <v>77.473932716899469</v>
      </c>
      <c r="AC23" s="5" t="s">
        <v>41</v>
      </c>
      <c r="AD23">
        <f t="shared" si="0"/>
        <v>23</v>
      </c>
      <c r="AE23">
        <f t="shared" si="1"/>
        <v>-0.51299981531770078</v>
      </c>
    </row>
    <row r="24" spans="1:31" ht="15.75" customHeight="1" x14ac:dyDescent="0.25">
      <c r="A24" s="5" t="s">
        <v>42</v>
      </c>
      <c r="B24" s="4" t="s">
        <v>25</v>
      </c>
      <c r="C24" s="6" t="s">
        <v>25</v>
      </c>
      <c r="D24" s="7">
        <v>61.733520625529472</v>
      </c>
      <c r="E24" s="6" t="s">
        <v>25</v>
      </c>
      <c r="F24" s="7">
        <v>62.79961835057621</v>
      </c>
      <c r="G24" s="6" t="s">
        <v>25</v>
      </c>
      <c r="H24" s="7">
        <v>63.166287015945329</v>
      </c>
      <c r="I24" s="6" t="s">
        <v>25</v>
      </c>
      <c r="J24" s="8">
        <v>63.598145033786622</v>
      </c>
      <c r="K24" s="6" t="s">
        <v>25</v>
      </c>
      <c r="L24" s="8">
        <v>66.520403685827105</v>
      </c>
      <c r="M24" s="6" t="s">
        <v>25</v>
      </c>
      <c r="N24" s="7">
        <v>66.638023630504833</v>
      </c>
      <c r="O24" s="6" t="s">
        <v>25</v>
      </c>
      <c r="P24" s="7">
        <v>67.124129021327079</v>
      </c>
      <c r="Q24" s="6" t="s">
        <v>25</v>
      </c>
      <c r="R24" s="7">
        <v>66.640833014862551</v>
      </c>
      <c r="S24" s="6" t="s">
        <v>25</v>
      </c>
      <c r="T24" s="7">
        <v>67.788415648875542</v>
      </c>
      <c r="U24" s="6" t="s">
        <v>25</v>
      </c>
      <c r="V24" s="7">
        <v>67.286023277371527</v>
      </c>
      <c r="W24" s="6" t="s">
        <v>25</v>
      </c>
      <c r="X24" s="7">
        <v>67.394438722966015</v>
      </c>
      <c r="Y24" s="6" t="s">
        <v>25</v>
      </c>
      <c r="Z24" s="7">
        <v>67.609997934311096</v>
      </c>
      <c r="AA24" s="6" t="s">
        <v>25</v>
      </c>
      <c r="AB24" s="7">
        <v>69.023046238365382</v>
      </c>
      <c r="AC24" s="5" t="s">
        <v>42</v>
      </c>
      <c r="AD24">
        <f t="shared" si="0"/>
        <v>30</v>
      </c>
      <c r="AE24">
        <f t="shared" si="1"/>
        <v>-1.7238462582951948</v>
      </c>
    </row>
    <row r="25" spans="1:31" ht="15.75" customHeight="1" x14ac:dyDescent="0.25">
      <c r="A25" s="5" t="s">
        <v>43</v>
      </c>
      <c r="B25" s="4" t="s">
        <v>25</v>
      </c>
      <c r="C25" s="9" t="s">
        <v>25</v>
      </c>
      <c r="D25" s="11">
        <v>65.311308767471417</v>
      </c>
      <c r="E25" s="9" t="s">
        <v>25</v>
      </c>
      <c r="F25" s="11">
        <v>66.155810983397188</v>
      </c>
      <c r="G25" s="9" t="s">
        <v>25</v>
      </c>
      <c r="H25" s="11">
        <v>66.035353535353536</v>
      </c>
      <c r="I25" s="9" t="s">
        <v>25</v>
      </c>
      <c r="J25" s="11">
        <v>66.418835192069395</v>
      </c>
      <c r="K25" s="9" t="s">
        <v>25</v>
      </c>
      <c r="L25" s="11">
        <v>66.219512195121951</v>
      </c>
      <c r="M25" s="9" t="s">
        <v>25</v>
      </c>
      <c r="N25" s="11">
        <v>66.706586826347305</v>
      </c>
      <c r="O25" s="9" t="s">
        <v>25</v>
      </c>
      <c r="P25" s="11">
        <v>67.25352112676056</v>
      </c>
      <c r="Q25" s="9" t="s">
        <v>25</v>
      </c>
      <c r="R25" s="11">
        <v>68.00920598388953</v>
      </c>
      <c r="S25" s="9" t="s">
        <v>25</v>
      </c>
      <c r="T25" s="11">
        <v>67.792792792792795</v>
      </c>
      <c r="U25" s="9" t="s">
        <v>25</v>
      </c>
      <c r="V25" s="11">
        <v>68.292682926829272</v>
      </c>
      <c r="W25" s="9" t="s">
        <v>25</v>
      </c>
      <c r="X25" s="11">
        <v>68.722466960352421</v>
      </c>
      <c r="Y25" s="9" t="s">
        <v>25</v>
      </c>
      <c r="Z25" s="11">
        <v>69.039548022598879</v>
      </c>
      <c r="AA25" s="9" t="s">
        <v>25</v>
      </c>
      <c r="AB25" s="11">
        <v>69.807280513918641</v>
      </c>
      <c r="AC25" s="5" t="s">
        <v>43</v>
      </c>
      <c r="AD25">
        <f t="shared" si="0"/>
        <v>29</v>
      </c>
      <c r="AE25">
        <f t="shared" si="1"/>
        <v>-1.6114808531478504</v>
      </c>
    </row>
    <row r="26" spans="1:31" ht="15.75" customHeight="1" x14ac:dyDescent="0.25">
      <c r="A26" s="5" t="s">
        <v>44</v>
      </c>
      <c r="B26" s="4" t="s">
        <v>25</v>
      </c>
      <c r="C26" s="6" t="s">
        <v>25</v>
      </c>
      <c r="D26" s="7">
        <v>61.533541610292502</v>
      </c>
      <c r="E26" s="6" t="s">
        <v>25</v>
      </c>
      <c r="F26" s="7">
        <v>61.697924542106662</v>
      </c>
      <c r="G26" s="6" t="s">
        <v>25</v>
      </c>
      <c r="H26" s="7">
        <v>61.721722692130577</v>
      </c>
      <c r="I26" s="6" t="s">
        <v>25</v>
      </c>
      <c r="J26" s="7">
        <v>61.274806023543057</v>
      </c>
      <c r="K26" s="6" t="s">
        <v>25</v>
      </c>
      <c r="L26" s="7">
        <v>62.257129047849212</v>
      </c>
      <c r="M26" s="6" t="s">
        <v>25</v>
      </c>
      <c r="N26" s="8">
        <v>62.269886843438613</v>
      </c>
      <c r="O26" s="6" t="s">
        <v>25</v>
      </c>
      <c r="P26" s="7">
        <v>62.536092396535132</v>
      </c>
      <c r="Q26" s="6" t="s">
        <v>25</v>
      </c>
      <c r="R26" s="7">
        <v>62.496998799519808</v>
      </c>
      <c r="S26" s="6" t="s">
        <v>25</v>
      </c>
      <c r="T26" s="7">
        <v>62.125209882465818</v>
      </c>
      <c r="U26" s="6" t="s">
        <v>25</v>
      </c>
      <c r="V26" s="7">
        <v>60.772552783109397</v>
      </c>
      <c r="W26" s="6" t="s">
        <v>25</v>
      </c>
      <c r="X26" s="7">
        <v>60.895738020707917</v>
      </c>
      <c r="Y26" s="6" t="s">
        <v>25</v>
      </c>
      <c r="Z26" s="7">
        <v>60.737579710496327</v>
      </c>
      <c r="AA26" s="6" t="s">
        <v>25</v>
      </c>
      <c r="AB26" s="7">
        <v>60.097835391953033</v>
      </c>
      <c r="AC26" s="5" t="s">
        <v>44</v>
      </c>
      <c r="AD26">
        <f t="shared" si="0"/>
        <v>31</v>
      </c>
      <c r="AE26">
        <f t="shared" si="1"/>
        <v>-3.0026540891249329</v>
      </c>
    </row>
    <row r="27" spans="1:31" ht="15.75" customHeight="1" x14ac:dyDescent="0.25">
      <c r="A27" s="5" t="s">
        <v>45</v>
      </c>
      <c r="B27" s="4" t="s">
        <v>25</v>
      </c>
      <c r="C27" s="9" t="s">
        <v>25</v>
      </c>
      <c r="D27" s="11">
        <v>64.04657987302393</v>
      </c>
      <c r="E27" s="9" t="s">
        <v>25</v>
      </c>
      <c r="F27" s="11">
        <v>65.890554475236129</v>
      </c>
      <c r="G27" s="9" t="s">
        <v>25</v>
      </c>
      <c r="H27" s="10">
        <v>67.122789664496494</v>
      </c>
      <c r="I27" s="9" t="s">
        <v>25</v>
      </c>
      <c r="J27" s="10">
        <v>67.002950127091339</v>
      </c>
      <c r="K27" s="9" t="s">
        <v>25</v>
      </c>
      <c r="L27" s="11">
        <v>70.774052801331948</v>
      </c>
      <c r="M27" s="9" t="s">
        <v>25</v>
      </c>
      <c r="N27" s="11">
        <v>72.932114639942753</v>
      </c>
      <c r="O27" s="9" t="s">
        <v>25</v>
      </c>
      <c r="P27" s="11">
        <v>75.663023194657114</v>
      </c>
      <c r="Q27" s="9" t="s">
        <v>25</v>
      </c>
      <c r="R27" s="11">
        <v>75.330891359218413</v>
      </c>
      <c r="S27" s="9" t="s">
        <v>25</v>
      </c>
      <c r="T27" s="11">
        <v>72.691159361412943</v>
      </c>
      <c r="U27" s="9" t="s">
        <v>25</v>
      </c>
      <c r="V27" s="11">
        <v>76.233030212052668</v>
      </c>
      <c r="W27" s="9" t="s">
        <v>25</v>
      </c>
      <c r="X27" s="11">
        <v>76.960840375524867</v>
      </c>
      <c r="Y27" s="9" t="s">
        <v>25</v>
      </c>
      <c r="Z27" s="11">
        <v>78.013930488068013</v>
      </c>
      <c r="AA27" s="9" t="s">
        <v>25</v>
      </c>
      <c r="AB27" s="11">
        <v>79.874101946357484</v>
      </c>
      <c r="AC27" s="5" t="s">
        <v>45</v>
      </c>
      <c r="AD27">
        <f t="shared" si="0"/>
        <v>20</v>
      </c>
      <c r="AE27">
        <f t="shared" si="1"/>
        <v>-0.1691025944266927</v>
      </c>
    </row>
    <row r="28" spans="1:31" ht="15.75" customHeight="1" x14ac:dyDescent="0.25">
      <c r="A28" s="5" t="s">
        <v>47</v>
      </c>
      <c r="B28" s="4" t="s">
        <v>25</v>
      </c>
      <c r="C28" s="9" t="s">
        <v>25</v>
      </c>
      <c r="D28" s="11">
        <v>74.017642341619876</v>
      </c>
      <c r="E28" s="9" t="s">
        <v>25</v>
      </c>
      <c r="F28" s="11">
        <v>74.761904761904759</v>
      </c>
      <c r="G28" s="9" t="s">
        <v>25</v>
      </c>
      <c r="H28" s="11">
        <v>76.280535855003933</v>
      </c>
      <c r="I28" s="9" t="s">
        <v>25</v>
      </c>
      <c r="J28" s="11">
        <v>75.626959247648912</v>
      </c>
      <c r="K28" s="9" t="s">
        <v>25</v>
      </c>
      <c r="L28" s="11">
        <v>76.911076443057723</v>
      </c>
      <c r="M28" s="9" t="s">
        <v>25</v>
      </c>
      <c r="N28" s="11">
        <v>78.166278166278175</v>
      </c>
      <c r="O28" s="9" t="s">
        <v>25</v>
      </c>
      <c r="P28" s="11">
        <v>79.533073929961091</v>
      </c>
      <c r="Q28" s="9" t="s">
        <v>25</v>
      </c>
      <c r="R28" s="11">
        <v>81.034482758620683</v>
      </c>
      <c r="S28" s="9" t="s">
        <v>25</v>
      </c>
      <c r="T28" s="11">
        <v>82.38095238095238</v>
      </c>
      <c r="U28" s="9" t="s">
        <v>25</v>
      </c>
      <c r="V28" s="11">
        <v>83.090614886731402</v>
      </c>
      <c r="W28" s="9" t="s">
        <v>25</v>
      </c>
      <c r="X28" s="11">
        <v>83.02980132450331</v>
      </c>
      <c r="Y28" s="9" t="s">
        <v>25</v>
      </c>
      <c r="Z28" s="11">
        <v>81.933842239185751</v>
      </c>
      <c r="AA28" s="9" t="s">
        <v>25</v>
      </c>
      <c r="AB28" s="11">
        <v>82.382352406611957</v>
      </c>
      <c r="AC28" s="5" t="s">
        <v>47</v>
      </c>
      <c r="AD28">
        <f t="shared" si="0"/>
        <v>18</v>
      </c>
      <c r="AE28">
        <f t="shared" si="1"/>
        <v>0.19028054905893782</v>
      </c>
    </row>
    <row r="29" spans="1:31" ht="15.75" customHeight="1" x14ac:dyDescent="0.25">
      <c r="A29" s="5" t="s">
        <v>48</v>
      </c>
      <c r="B29" s="4" t="s">
        <v>25</v>
      </c>
      <c r="C29" s="6" t="s">
        <v>25</v>
      </c>
      <c r="D29" s="7">
        <v>75.438027255029212</v>
      </c>
      <c r="E29" s="6" t="s">
        <v>25</v>
      </c>
      <c r="F29" s="7">
        <v>76.426959045469204</v>
      </c>
      <c r="G29" s="6" t="s">
        <v>25</v>
      </c>
      <c r="H29" s="7">
        <v>76.832751507457957</v>
      </c>
      <c r="I29" s="6" t="s">
        <v>25</v>
      </c>
      <c r="J29" s="7">
        <v>76.246882793017477</v>
      </c>
      <c r="K29" s="6" t="s">
        <v>25</v>
      </c>
      <c r="L29" s="7">
        <v>75.576745616733305</v>
      </c>
      <c r="M29" s="6" t="s">
        <v>25</v>
      </c>
      <c r="N29" s="7">
        <v>76.610687022900777</v>
      </c>
      <c r="O29" s="6" t="s">
        <v>25</v>
      </c>
      <c r="P29" s="7">
        <v>76.161554813240201</v>
      </c>
      <c r="Q29" s="6" t="s">
        <v>25</v>
      </c>
      <c r="R29" s="7">
        <v>76.003649635036496</v>
      </c>
      <c r="S29" s="6" t="s">
        <v>25</v>
      </c>
      <c r="T29" s="7">
        <v>76.833384473764966</v>
      </c>
      <c r="U29" s="6" t="s">
        <v>25</v>
      </c>
      <c r="V29" s="7">
        <v>77.392381542273171</v>
      </c>
      <c r="W29" s="6" t="s">
        <v>25</v>
      </c>
      <c r="X29" s="7">
        <v>77.274148171303537</v>
      </c>
      <c r="Y29" s="6" t="s">
        <v>25</v>
      </c>
      <c r="Z29" s="7">
        <v>76.522842639593918</v>
      </c>
      <c r="AA29" s="6" t="s">
        <v>25</v>
      </c>
      <c r="AB29" s="7">
        <v>77.121652145853503</v>
      </c>
      <c r="AC29" s="5" t="s">
        <v>48</v>
      </c>
      <c r="AD29">
        <f t="shared" si="0"/>
        <v>24</v>
      </c>
      <c r="AE29">
        <f t="shared" si="1"/>
        <v>-0.5634747184494111</v>
      </c>
    </row>
    <row r="30" spans="1:31" ht="15.75" customHeight="1" x14ac:dyDescent="0.25">
      <c r="A30" s="5" t="s">
        <v>49</v>
      </c>
      <c r="B30" s="4" t="s">
        <v>25</v>
      </c>
      <c r="C30" s="9" t="s">
        <v>25</v>
      </c>
      <c r="D30" s="11">
        <v>85.579937304075244</v>
      </c>
      <c r="E30" s="9" t="s">
        <v>25</v>
      </c>
      <c r="F30" s="11">
        <v>85.448916408668723</v>
      </c>
      <c r="G30" s="9" t="s">
        <v>25</v>
      </c>
      <c r="H30" s="11">
        <v>85.321100917431195</v>
      </c>
      <c r="I30" s="9" t="s">
        <v>25</v>
      </c>
      <c r="J30" s="11">
        <v>84.290030211480357</v>
      </c>
      <c r="K30" s="9" t="s">
        <v>25</v>
      </c>
      <c r="L30" s="11">
        <v>84.431137724550894</v>
      </c>
      <c r="M30" s="9" t="s">
        <v>25</v>
      </c>
      <c r="N30" s="11">
        <v>84.51791268287063</v>
      </c>
      <c r="O30" s="9" t="s">
        <v>25</v>
      </c>
      <c r="P30" s="11">
        <v>85</v>
      </c>
      <c r="Q30" s="9" t="s">
        <v>25</v>
      </c>
      <c r="R30" s="11">
        <v>85.997699827487082</v>
      </c>
      <c r="S30" s="9" t="s">
        <v>25</v>
      </c>
      <c r="T30" s="11">
        <v>86.741122565864828</v>
      </c>
      <c r="U30" s="9" t="s">
        <v>25</v>
      </c>
      <c r="V30" s="11">
        <v>86.543385490753906</v>
      </c>
      <c r="W30" s="9" t="s">
        <v>25</v>
      </c>
      <c r="X30" s="11">
        <v>86.508608523849844</v>
      </c>
      <c r="Y30" s="9" t="s">
        <v>25</v>
      </c>
      <c r="Z30" s="11">
        <v>86.547720192580002</v>
      </c>
      <c r="AA30" s="9" t="s">
        <v>25</v>
      </c>
      <c r="AB30" s="11">
        <v>86.137204668374608</v>
      </c>
      <c r="AC30" s="5" t="s">
        <v>49</v>
      </c>
      <c r="AD30">
        <f t="shared" si="0"/>
        <v>8</v>
      </c>
      <c r="AE30">
        <f t="shared" si="1"/>
        <v>0.72827730438276028</v>
      </c>
    </row>
    <row r="31" spans="1:31" ht="15.75" customHeight="1" x14ac:dyDescent="0.25">
      <c r="A31" s="5" t="s">
        <v>50</v>
      </c>
      <c r="B31" s="4" t="s">
        <v>25</v>
      </c>
      <c r="C31" s="6" t="s">
        <v>25</v>
      </c>
      <c r="D31" s="8">
        <v>82.785436550017678</v>
      </c>
      <c r="E31" s="6" t="s">
        <v>25</v>
      </c>
      <c r="F31" s="7">
        <v>83.388218075375036</v>
      </c>
      <c r="G31" s="6" t="s">
        <v>25</v>
      </c>
      <c r="H31" s="8">
        <v>83.295394187722877</v>
      </c>
      <c r="I31" s="6" t="s">
        <v>25</v>
      </c>
      <c r="J31" s="7">
        <v>83.585657370517936</v>
      </c>
      <c r="K31" s="6" t="s">
        <v>25</v>
      </c>
      <c r="L31" s="7">
        <v>83.886158886158896</v>
      </c>
      <c r="M31" s="6" t="s">
        <v>25</v>
      </c>
      <c r="N31" s="7">
        <v>83.605464845051642</v>
      </c>
      <c r="O31" s="6" t="s">
        <v>25</v>
      </c>
      <c r="P31" s="7">
        <v>81.92740821367272</v>
      </c>
      <c r="Q31" s="6" t="s">
        <v>25</v>
      </c>
      <c r="R31" s="7">
        <v>81.70747070927645</v>
      </c>
      <c r="S31" s="6" t="s">
        <v>25</v>
      </c>
      <c r="T31" s="7">
        <v>82.179170676597352</v>
      </c>
      <c r="U31" s="6" t="s">
        <v>25</v>
      </c>
      <c r="V31" s="7">
        <v>82.878073007201394</v>
      </c>
      <c r="W31" s="6" t="s">
        <v>25</v>
      </c>
      <c r="X31" s="7">
        <v>83.021833319174249</v>
      </c>
      <c r="Y31" s="6" t="s">
        <v>25</v>
      </c>
      <c r="Z31" s="7">
        <v>82.802732353549985</v>
      </c>
      <c r="AA31" s="6" t="s">
        <v>25</v>
      </c>
      <c r="AB31" s="7">
        <v>83.037403873253623</v>
      </c>
      <c r="AC31" s="5" t="s">
        <v>50</v>
      </c>
      <c r="AD31">
        <f t="shared" si="0"/>
        <v>14</v>
      </c>
      <c r="AE31">
        <f t="shared" si="1"/>
        <v>0.28413658893889093</v>
      </c>
    </row>
    <row r="32" spans="1:31" ht="15.75" customHeight="1" x14ac:dyDescent="0.25">
      <c r="A32" s="5" t="s">
        <v>51</v>
      </c>
      <c r="B32" s="4" t="s">
        <v>25</v>
      </c>
      <c r="C32" s="9" t="s">
        <v>25</v>
      </c>
      <c r="D32" s="11">
        <v>80.024003200426733</v>
      </c>
      <c r="E32" s="9" t="s">
        <v>25</v>
      </c>
      <c r="F32" s="11">
        <v>79.831822362370247</v>
      </c>
      <c r="G32" s="9" t="s">
        <v>25</v>
      </c>
      <c r="H32" s="11">
        <v>79.628667878473124</v>
      </c>
      <c r="I32" s="9" t="s">
        <v>25</v>
      </c>
      <c r="J32" s="11">
        <v>81.577934573444537</v>
      </c>
      <c r="K32" s="9" t="s">
        <v>25</v>
      </c>
      <c r="L32" s="11">
        <v>82.846251588310054</v>
      </c>
      <c r="M32" s="9" t="s">
        <v>25</v>
      </c>
      <c r="N32" s="11">
        <v>82.940729483282695</v>
      </c>
      <c r="O32" s="9" t="s">
        <v>25</v>
      </c>
      <c r="P32" s="11">
        <v>84.680368175513806</v>
      </c>
      <c r="Q32" s="9" t="s">
        <v>25</v>
      </c>
      <c r="R32" s="11">
        <v>85.674723061430001</v>
      </c>
      <c r="S32" s="9" t="s">
        <v>25</v>
      </c>
      <c r="T32" s="11">
        <v>85.028887214267769</v>
      </c>
      <c r="U32" s="9" t="s">
        <v>25</v>
      </c>
      <c r="V32" s="11">
        <v>85.962949148327738</v>
      </c>
      <c r="W32" s="9" t="s">
        <v>25</v>
      </c>
      <c r="X32" s="11">
        <v>87.307309796121345</v>
      </c>
      <c r="Y32" s="9" t="s">
        <v>25</v>
      </c>
      <c r="Z32" s="11">
        <v>87.260831996049887</v>
      </c>
      <c r="AA32" s="9" t="s">
        <v>25</v>
      </c>
      <c r="AB32" s="11">
        <v>87.729161574187245</v>
      </c>
      <c r="AC32" s="5" t="s">
        <v>51</v>
      </c>
      <c r="AD32">
        <f t="shared" si="0"/>
        <v>3</v>
      </c>
      <c r="AE32">
        <f t="shared" si="1"/>
        <v>0.95637353566843464</v>
      </c>
    </row>
    <row r="33" spans="1:31" ht="15.75" customHeight="1" x14ac:dyDescent="0.25">
      <c r="A33" s="5" t="s">
        <v>52</v>
      </c>
      <c r="B33" s="4" t="s">
        <v>25</v>
      </c>
      <c r="C33" s="6" t="s">
        <v>25</v>
      </c>
      <c r="D33" s="7">
        <v>89.467131474103581</v>
      </c>
      <c r="E33" s="6" t="s">
        <v>25</v>
      </c>
      <c r="F33" s="7">
        <v>91.445874337623039</v>
      </c>
      <c r="G33" s="6" t="s">
        <v>25</v>
      </c>
      <c r="H33" s="8">
        <v>90.815039111784003</v>
      </c>
      <c r="I33" s="6" t="s">
        <v>25</v>
      </c>
      <c r="J33" s="7">
        <v>91.395407519555917</v>
      </c>
      <c r="K33" s="6" t="s">
        <v>25</v>
      </c>
      <c r="L33" s="7">
        <v>90.610949484263401</v>
      </c>
      <c r="M33" s="6" t="s">
        <v>25</v>
      </c>
      <c r="N33" s="7">
        <v>88.796791443850282</v>
      </c>
      <c r="O33" s="6" t="s">
        <v>25</v>
      </c>
      <c r="P33" s="7">
        <v>87.779875910439685</v>
      </c>
      <c r="Q33" s="6" t="s">
        <v>25</v>
      </c>
      <c r="R33" s="7">
        <v>87.706717875171179</v>
      </c>
      <c r="S33" s="6" t="s">
        <v>25</v>
      </c>
      <c r="T33" s="7">
        <v>89.084778393988486</v>
      </c>
      <c r="U33" s="6" t="s">
        <v>25</v>
      </c>
      <c r="V33" s="7">
        <v>87.153299449115067</v>
      </c>
      <c r="W33" s="6" t="s">
        <v>25</v>
      </c>
      <c r="X33" s="7">
        <v>87.949504783143624</v>
      </c>
      <c r="Y33" s="6" t="s">
        <v>25</v>
      </c>
      <c r="Z33" s="7">
        <v>85.247311580058309</v>
      </c>
      <c r="AA33" s="6" t="s">
        <v>25</v>
      </c>
      <c r="AB33" s="7">
        <v>84.108765570757612</v>
      </c>
      <c r="AC33" s="5" t="s">
        <v>52</v>
      </c>
      <c r="AD33">
        <f t="shared" si="0"/>
        <v>12</v>
      </c>
      <c r="AE33">
        <f t="shared" si="1"/>
        <v>0.43764172758442382</v>
      </c>
    </row>
    <row r="34" spans="1:31" ht="15.75" customHeight="1" x14ac:dyDescent="0.25">
      <c r="A34" s="12" t="s">
        <v>53</v>
      </c>
      <c r="B34" s="4" t="s">
        <v>25</v>
      </c>
      <c r="C34" s="9" t="s">
        <v>25</v>
      </c>
      <c r="D34" s="11" t="s">
        <v>54</v>
      </c>
      <c r="E34" s="9" t="s">
        <v>25</v>
      </c>
      <c r="F34" s="11" t="s">
        <v>54</v>
      </c>
      <c r="G34" s="9" t="s">
        <v>25</v>
      </c>
      <c r="H34" s="11">
        <v>91.245951843712675</v>
      </c>
      <c r="I34" s="9" t="s">
        <v>25</v>
      </c>
      <c r="J34" s="11">
        <v>90.67345769971655</v>
      </c>
      <c r="K34" s="9" t="s">
        <v>25</v>
      </c>
      <c r="L34" s="11">
        <v>91.00824185527631</v>
      </c>
      <c r="M34" s="9" t="s">
        <v>25</v>
      </c>
      <c r="N34" s="11">
        <v>92.032605677067465</v>
      </c>
      <c r="O34" s="9" t="s">
        <v>25</v>
      </c>
      <c r="P34" s="11">
        <v>92.477247790814104</v>
      </c>
      <c r="Q34" s="9" t="s">
        <v>25</v>
      </c>
      <c r="R34" s="11">
        <v>92.077387106375994</v>
      </c>
      <c r="S34" s="9" t="s">
        <v>25</v>
      </c>
      <c r="T34" s="11">
        <v>91.89454581569116</v>
      </c>
      <c r="U34" s="9" t="s">
        <v>25</v>
      </c>
      <c r="V34" s="11">
        <v>91.410488522487384</v>
      </c>
      <c r="W34" s="9" t="s">
        <v>25</v>
      </c>
      <c r="X34" s="11">
        <v>92.76063412610759</v>
      </c>
      <c r="Y34" s="9" t="s">
        <v>25</v>
      </c>
      <c r="Z34" s="11">
        <v>92.192683578281446</v>
      </c>
      <c r="AA34" s="9" t="s">
        <v>25</v>
      </c>
      <c r="AB34" s="11">
        <v>92.760543042804258</v>
      </c>
      <c r="AC34" s="12" t="s">
        <v>53</v>
      </c>
      <c r="AD34">
        <f t="shared" si="0"/>
        <v>1</v>
      </c>
      <c r="AE34">
        <f t="shared" si="1"/>
        <v>1.6772719136093208</v>
      </c>
    </row>
    <row r="35" spans="1:31" ht="15.75" customHeight="1" x14ac:dyDescent="0.25">
      <c r="A35" s="5" t="s">
        <v>55</v>
      </c>
      <c r="B35" s="4" t="s">
        <v>25</v>
      </c>
      <c r="C35" s="6" t="s">
        <v>25</v>
      </c>
      <c r="D35" s="8">
        <v>64.015496041771939</v>
      </c>
      <c r="E35" s="6" t="s">
        <v>25</v>
      </c>
      <c r="F35" s="7">
        <v>61.895081967213123</v>
      </c>
      <c r="G35" s="6" t="s">
        <v>25</v>
      </c>
      <c r="H35" s="7">
        <v>64.048725757332903</v>
      </c>
      <c r="I35" s="6" t="s">
        <v>25</v>
      </c>
      <c r="J35" s="7">
        <v>66.762033514635149</v>
      </c>
      <c r="K35" s="6" t="s">
        <v>25</v>
      </c>
      <c r="L35" s="8">
        <v>68.830983018716068</v>
      </c>
      <c r="M35" s="6" t="s">
        <v>25</v>
      </c>
      <c r="N35" s="7">
        <v>69.333865782102151</v>
      </c>
      <c r="O35" s="6" t="s">
        <v>25</v>
      </c>
      <c r="P35" s="7">
        <v>71.702031757261778</v>
      </c>
      <c r="Q35" s="6" t="s">
        <v>25</v>
      </c>
      <c r="R35" s="7">
        <v>73.179292598405894</v>
      </c>
      <c r="S35" s="6" t="s">
        <v>25</v>
      </c>
      <c r="T35" s="8">
        <v>75.313868055328129</v>
      </c>
      <c r="U35" s="6" t="s">
        <v>25</v>
      </c>
      <c r="V35" s="8">
        <v>78.142063261283965</v>
      </c>
      <c r="W35" s="6" t="s">
        <v>25</v>
      </c>
      <c r="X35" s="7">
        <v>79.329732554171656</v>
      </c>
      <c r="Y35" s="6" t="s">
        <v>25</v>
      </c>
      <c r="Z35" s="7">
        <v>80.939574954187407</v>
      </c>
      <c r="AA35" s="6" t="s">
        <v>25</v>
      </c>
      <c r="AB35" s="7">
        <v>82.727246400467564</v>
      </c>
      <c r="AC35" s="5" t="s">
        <v>55</v>
      </c>
      <c r="AD35">
        <f t="shared" si="0"/>
        <v>17</v>
      </c>
      <c r="AE35">
        <f t="shared" si="1"/>
        <v>0.23969710041424644</v>
      </c>
    </row>
    <row r="36" spans="1:31" ht="15.75" customHeight="1" x14ac:dyDescent="0.25">
      <c r="A36" s="5" t="s">
        <v>56</v>
      </c>
      <c r="B36" s="4" t="s">
        <v>25</v>
      </c>
      <c r="C36" s="9" t="s">
        <v>25</v>
      </c>
      <c r="D36" s="11">
        <v>87.817258883248726</v>
      </c>
      <c r="E36" s="9" t="s">
        <v>25</v>
      </c>
      <c r="F36" s="11">
        <v>88</v>
      </c>
      <c r="G36" s="9" t="s">
        <v>25</v>
      </c>
      <c r="H36" s="11">
        <v>87.828947368421055</v>
      </c>
      <c r="I36" s="9" t="s">
        <v>25</v>
      </c>
      <c r="J36" s="11">
        <v>87.317073170731703</v>
      </c>
      <c r="K36" s="9" t="s">
        <v>25</v>
      </c>
      <c r="L36" s="10">
        <v>87.302100161550882</v>
      </c>
      <c r="M36" s="9" t="s">
        <v>25</v>
      </c>
      <c r="N36" s="11">
        <v>88.694113862978469</v>
      </c>
      <c r="O36" s="9" t="s">
        <v>25</v>
      </c>
      <c r="P36" s="11">
        <v>87.65727026596592</v>
      </c>
      <c r="Q36" s="9" t="s">
        <v>25</v>
      </c>
      <c r="R36" s="11">
        <v>88.816932554098884</v>
      </c>
      <c r="S36" s="9" t="s">
        <v>25</v>
      </c>
      <c r="T36" s="11">
        <v>89.588567839195989</v>
      </c>
      <c r="U36" s="9" t="s">
        <v>25</v>
      </c>
      <c r="V36" s="11">
        <v>89.43043532806422</v>
      </c>
      <c r="W36" s="9" t="s">
        <v>25</v>
      </c>
      <c r="X36" s="11">
        <v>88.94844710704713</v>
      </c>
      <c r="Y36" s="9" t="s">
        <v>25</v>
      </c>
      <c r="Z36" s="11">
        <v>89.157392686804442</v>
      </c>
      <c r="AA36" s="9" t="s">
        <v>25</v>
      </c>
      <c r="AB36" s="11">
        <v>89.80215538040855</v>
      </c>
      <c r="AC36" s="5" t="s">
        <v>56</v>
      </c>
      <c r="AD36">
        <f t="shared" si="0"/>
        <v>2</v>
      </c>
      <c r="AE36">
        <f t="shared" si="1"/>
        <v>1.2533929291904322</v>
      </c>
    </row>
    <row r="37" spans="1:31" ht="15.75" customHeight="1" x14ac:dyDescent="0.25">
      <c r="A37" s="5" t="s">
        <v>57</v>
      </c>
      <c r="B37" s="4" t="s">
        <v>25</v>
      </c>
      <c r="C37" s="6" t="s">
        <v>25</v>
      </c>
      <c r="D37" s="7">
        <v>78.141135972461271</v>
      </c>
      <c r="E37" s="6" t="s">
        <v>25</v>
      </c>
      <c r="F37" s="7">
        <v>80.033277870216295</v>
      </c>
      <c r="G37" s="6" t="s">
        <v>25</v>
      </c>
      <c r="H37" s="7">
        <v>81.585634423174668</v>
      </c>
      <c r="I37" s="6" t="s">
        <v>25</v>
      </c>
      <c r="J37" s="7">
        <v>80.87259455872595</v>
      </c>
      <c r="K37" s="6" t="s">
        <v>25</v>
      </c>
      <c r="L37" s="7">
        <v>79.751186773612702</v>
      </c>
      <c r="M37" s="6" t="s">
        <v>25</v>
      </c>
      <c r="N37" s="7">
        <v>79.755194073119668</v>
      </c>
      <c r="O37" s="6" t="s">
        <v>25</v>
      </c>
      <c r="P37" s="7">
        <v>79.794904662714316</v>
      </c>
      <c r="Q37" s="6" t="s">
        <v>25</v>
      </c>
      <c r="R37" s="7">
        <v>80.774293328257343</v>
      </c>
      <c r="S37" s="6" t="s">
        <v>25</v>
      </c>
      <c r="T37" s="7">
        <v>82.398729150119152</v>
      </c>
      <c r="U37" s="6" t="s">
        <v>25</v>
      </c>
      <c r="V37" s="7">
        <v>83.027834241705207</v>
      </c>
      <c r="W37" s="6" t="s">
        <v>25</v>
      </c>
      <c r="X37" s="7">
        <v>81.732296975566626</v>
      </c>
      <c r="Y37" s="6" t="s">
        <v>25</v>
      </c>
      <c r="Z37" s="7">
        <v>81.680027919201279</v>
      </c>
      <c r="AA37" s="6" t="s">
        <v>25</v>
      </c>
      <c r="AB37" s="7">
        <v>82.959963072900706</v>
      </c>
      <c r="AC37" s="5" t="s">
        <v>57</v>
      </c>
      <c r="AD37">
        <f t="shared" si="0"/>
        <v>16</v>
      </c>
      <c r="AE37">
        <f t="shared" si="1"/>
        <v>0.27304083964834719</v>
      </c>
    </row>
    <row r="38" spans="1:31" ht="15.75" customHeight="1" x14ac:dyDescent="0.25">
      <c r="A38" s="5" t="s">
        <v>59</v>
      </c>
      <c r="B38" s="4" t="s">
        <v>25</v>
      </c>
      <c r="C38" s="6" t="s">
        <v>25</v>
      </c>
      <c r="D38" s="7">
        <v>77.318874019381639</v>
      </c>
      <c r="E38" s="6" t="s">
        <v>25</v>
      </c>
      <c r="F38" s="7">
        <v>77.996381727725009</v>
      </c>
      <c r="G38" s="6" t="s">
        <v>25</v>
      </c>
      <c r="H38" s="7">
        <v>77.80249110320284</v>
      </c>
      <c r="I38" s="6" t="s">
        <v>25</v>
      </c>
      <c r="J38" s="7">
        <v>77.675033025099069</v>
      </c>
      <c r="K38" s="6" t="s">
        <v>25</v>
      </c>
      <c r="L38" s="7">
        <v>77.479248580166015</v>
      </c>
      <c r="M38" s="6" t="s">
        <v>25</v>
      </c>
      <c r="N38" s="7">
        <v>77.43115318416524</v>
      </c>
      <c r="O38" s="6" t="s">
        <v>25</v>
      </c>
      <c r="P38" s="7">
        <v>77.918454935622321</v>
      </c>
      <c r="Q38" s="6" t="s">
        <v>25</v>
      </c>
      <c r="R38" s="7">
        <v>77.980665950590762</v>
      </c>
      <c r="S38" s="6" t="s">
        <v>25</v>
      </c>
      <c r="T38" s="7">
        <v>78.132464712269268</v>
      </c>
      <c r="U38" s="6" t="s">
        <v>25</v>
      </c>
      <c r="V38" s="7">
        <v>78.75247961207846</v>
      </c>
      <c r="W38" s="6" t="s">
        <v>25</v>
      </c>
      <c r="X38" s="7">
        <v>78.695163104611922</v>
      </c>
      <c r="Y38" s="6" t="s">
        <v>25</v>
      </c>
      <c r="Z38" s="7">
        <v>78.620689655172413</v>
      </c>
      <c r="AA38" s="6" t="s">
        <v>25</v>
      </c>
      <c r="AB38" s="7">
        <v>79.232089998679243</v>
      </c>
      <c r="AC38" s="5" t="s">
        <v>59</v>
      </c>
      <c r="AD38">
        <f t="shared" si="0"/>
        <v>21</v>
      </c>
      <c r="AE38">
        <f t="shared" si="1"/>
        <v>-0.26109032673972904</v>
      </c>
    </row>
    <row r="39" spans="1:31" ht="15.75" customHeight="1" x14ac:dyDescent="0.25">
      <c r="A39" s="5" t="s">
        <v>60</v>
      </c>
      <c r="B39" s="4" t="s">
        <v>25</v>
      </c>
      <c r="C39" s="9" t="s">
        <v>25</v>
      </c>
      <c r="D39" s="10">
        <v>77.218490365918342</v>
      </c>
      <c r="E39" s="9" t="s">
        <v>25</v>
      </c>
      <c r="F39" s="11">
        <v>77.09737495565804</v>
      </c>
      <c r="G39" s="9" t="s">
        <v>25</v>
      </c>
      <c r="H39" s="11">
        <v>76.432722396066154</v>
      </c>
      <c r="I39" s="9" t="s">
        <v>25</v>
      </c>
      <c r="J39" s="11">
        <v>75.99407593573288</v>
      </c>
      <c r="K39" s="9" t="s">
        <v>25</v>
      </c>
      <c r="L39" s="11">
        <v>75.644060081929908</v>
      </c>
      <c r="M39" s="9" t="s">
        <v>25</v>
      </c>
      <c r="N39" s="11">
        <v>75.746747297049666</v>
      </c>
      <c r="O39" s="9" t="s">
        <v>25</v>
      </c>
      <c r="P39" s="11">
        <v>75.870979650223802</v>
      </c>
      <c r="Q39" s="9" t="s">
        <v>25</v>
      </c>
      <c r="R39" s="11">
        <v>75.50602577823274</v>
      </c>
      <c r="S39" s="9" t="s">
        <v>25</v>
      </c>
      <c r="T39" s="11">
        <v>76.135718341851216</v>
      </c>
      <c r="U39" s="9" t="s">
        <v>25</v>
      </c>
      <c r="V39" s="11">
        <v>75.87355212355213</v>
      </c>
      <c r="W39" s="9" t="s">
        <v>25</v>
      </c>
      <c r="X39" s="11">
        <v>75.17132574076814</v>
      </c>
      <c r="Y39" s="9" t="s">
        <v>25</v>
      </c>
      <c r="Z39" s="11">
        <v>74.667132099935174</v>
      </c>
      <c r="AA39" s="9" t="s">
        <v>25</v>
      </c>
      <c r="AB39" s="11">
        <v>74.784930287748438</v>
      </c>
      <c r="AC39" s="5" t="s">
        <v>60</v>
      </c>
      <c r="AD39">
        <f t="shared" si="0"/>
        <v>27</v>
      </c>
      <c r="AE39">
        <f t="shared" si="1"/>
        <v>-0.89828117423380782</v>
      </c>
    </row>
    <row r="40" spans="1:31" ht="15.75" customHeight="1" x14ac:dyDescent="0.25">
      <c r="A40" s="5" t="s">
        <v>30</v>
      </c>
      <c r="B40" s="4" t="s">
        <v>25</v>
      </c>
      <c r="C40" s="6" t="s">
        <v>25</v>
      </c>
      <c r="D40" s="7">
        <v>47.711754225880021</v>
      </c>
      <c r="E40" s="6" t="s">
        <v>25</v>
      </c>
      <c r="F40" s="7">
        <v>46.196781959672222</v>
      </c>
      <c r="G40" s="6" t="s">
        <v>25</v>
      </c>
      <c r="H40" s="7">
        <v>46.92742171219507</v>
      </c>
      <c r="I40" s="6" t="s">
        <v>25</v>
      </c>
      <c r="J40" s="7">
        <v>48.82052281820031</v>
      </c>
      <c r="K40" s="6" t="s">
        <v>25</v>
      </c>
      <c r="L40" s="7">
        <v>51.066925893677173</v>
      </c>
      <c r="M40" s="6" t="s">
        <v>25</v>
      </c>
      <c r="N40" s="7">
        <v>52.353421285373479</v>
      </c>
      <c r="O40" s="6" t="s">
        <v>25</v>
      </c>
      <c r="P40" s="7">
        <v>53.502361860574567</v>
      </c>
      <c r="Q40" s="6" t="s">
        <v>25</v>
      </c>
      <c r="R40" s="7">
        <v>54.539887396219747</v>
      </c>
      <c r="S40" s="6" t="s">
        <v>25</v>
      </c>
      <c r="T40" s="7">
        <v>57.982684118107599</v>
      </c>
      <c r="U40" s="6" t="s">
        <v>25</v>
      </c>
      <c r="V40" s="7">
        <v>58.946154012391339</v>
      </c>
      <c r="W40" s="6" t="s">
        <v>25</v>
      </c>
      <c r="X40" s="7">
        <v>64.993902221496853</v>
      </c>
      <c r="Y40" s="6" t="s">
        <v>25</v>
      </c>
      <c r="Z40" s="7">
        <v>67.005621763647071</v>
      </c>
      <c r="AA40" s="6" t="s">
        <v>25</v>
      </c>
      <c r="AB40" s="7">
        <v>66.802167322231739</v>
      </c>
      <c r="AC40" s="5" t="s">
        <v>30</v>
      </c>
    </row>
    <row r="41" spans="1:31" ht="15.75" customHeight="1" x14ac:dyDescent="0.25">
      <c r="A41" s="5" t="s">
        <v>46</v>
      </c>
      <c r="B41" s="4" t="s">
        <v>25</v>
      </c>
      <c r="C41" s="6" t="s">
        <v>25</v>
      </c>
      <c r="D41" s="8">
        <v>47.660885614484663</v>
      </c>
      <c r="E41" s="6" t="s">
        <v>25</v>
      </c>
      <c r="F41" s="7">
        <v>48.24185248713551</v>
      </c>
      <c r="G41" s="6" t="s">
        <v>25</v>
      </c>
      <c r="H41" s="7">
        <v>49.190663050377978</v>
      </c>
      <c r="I41" s="6" t="s">
        <v>25</v>
      </c>
      <c r="J41" s="7">
        <v>48.910876993166283</v>
      </c>
      <c r="K41" s="6" t="s">
        <v>25</v>
      </c>
      <c r="L41" s="7">
        <v>52.61223972631668</v>
      </c>
      <c r="M41" s="6" t="s">
        <v>25</v>
      </c>
      <c r="N41" s="7">
        <v>52.784889421505611</v>
      </c>
      <c r="O41" s="6" t="s">
        <v>25</v>
      </c>
      <c r="P41" s="7">
        <v>54.411764705882362</v>
      </c>
      <c r="Q41" s="6" t="s">
        <v>25</v>
      </c>
      <c r="R41" s="7">
        <v>54.743076351839413</v>
      </c>
      <c r="S41" s="6" t="s">
        <v>25</v>
      </c>
      <c r="T41" s="7">
        <v>56.066176470588239</v>
      </c>
      <c r="U41" s="6" t="s">
        <v>25</v>
      </c>
      <c r="V41" s="7">
        <v>55.694848267442019</v>
      </c>
      <c r="W41" s="6" t="s">
        <v>25</v>
      </c>
      <c r="X41" s="7">
        <v>56.672565066725653</v>
      </c>
      <c r="Y41" s="6" t="s">
        <v>25</v>
      </c>
      <c r="Z41" s="7">
        <v>55.745040101308561</v>
      </c>
      <c r="AA41" s="6" t="s">
        <v>25</v>
      </c>
      <c r="AB41" s="7">
        <v>57.941006917755573</v>
      </c>
      <c r="AC41" s="5" t="s">
        <v>46</v>
      </c>
    </row>
    <row r="42" spans="1:31" ht="15.75" customHeight="1" x14ac:dyDescent="0.25">
      <c r="A42" s="5" t="s">
        <v>58</v>
      </c>
      <c r="B42" s="4" t="s">
        <v>25</v>
      </c>
      <c r="C42" s="9" t="s">
        <v>25</v>
      </c>
      <c r="D42" s="10">
        <v>29.023124115148661</v>
      </c>
      <c r="E42" s="9" t="s">
        <v>25</v>
      </c>
      <c r="F42" s="11">
        <v>29.988518943742829</v>
      </c>
      <c r="G42" s="9" t="s">
        <v>25</v>
      </c>
      <c r="H42" s="11">
        <v>30.738255033557049</v>
      </c>
      <c r="I42" s="9" t="s">
        <v>25</v>
      </c>
      <c r="J42" s="11">
        <v>30.33805888767721</v>
      </c>
      <c r="K42" s="9" t="s">
        <v>25</v>
      </c>
      <c r="L42" s="11">
        <v>27.64119601328904</v>
      </c>
      <c r="M42" s="9" t="s">
        <v>25</v>
      </c>
      <c r="N42" s="11">
        <v>28.382480485689509</v>
      </c>
      <c r="O42" s="9" t="s">
        <v>25</v>
      </c>
      <c r="P42" s="11">
        <v>29.403016783513909</v>
      </c>
      <c r="Q42" s="9" t="s">
        <v>25</v>
      </c>
      <c r="R42" s="11">
        <v>29.460753695606911</v>
      </c>
      <c r="S42" s="9" t="s">
        <v>25</v>
      </c>
      <c r="T42" s="11">
        <v>30.666939443535188</v>
      </c>
      <c r="U42" s="9" t="s">
        <v>25</v>
      </c>
      <c r="V42" s="11">
        <v>33.126127932624833</v>
      </c>
      <c r="W42" s="9" t="s">
        <v>25</v>
      </c>
      <c r="X42" s="11">
        <v>36.737504919323101</v>
      </c>
      <c r="Y42" s="9" t="s">
        <v>25</v>
      </c>
      <c r="Z42" s="11">
        <v>38.412759415833982</v>
      </c>
      <c r="AA42" s="9" t="s">
        <v>25</v>
      </c>
      <c r="AB42" s="11">
        <v>39.943872778297482</v>
      </c>
      <c r="AC42" s="5" t="s">
        <v>58</v>
      </c>
    </row>
    <row r="43" spans="1:31" ht="15.75" customHeight="1" x14ac:dyDescent="0.25">
      <c r="A43" s="12" t="s">
        <v>61</v>
      </c>
      <c r="B43" s="4" t="s">
        <v>25</v>
      </c>
      <c r="C43" s="6" t="s">
        <v>25</v>
      </c>
      <c r="D43" s="7" t="s">
        <v>54</v>
      </c>
      <c r="E43" s="6" t="s">
        <v>25</v>
      </c>
      <c r="F43" s="7">
        <v>68.334901746913019</v>
      </c>
      <c r="G43" s="6" t="s">
        <v>25</v>
      </c>
      <c r="H43" s="7">
        <v>69.737316486923731</v>
      </c>
      <c r="I43" s="6" t="s">
        <v>25</v>
      </c>
      <c r="J43" s="7">
        <v>70.511354976974843</v>
      </c>
      <c r="K43" s="6" t="s">
        <v>25</v>
      </c>
      <c r="L43" s="7">
        <v>71.97128430702071</v>
      </c>
      <c r="M43" s="6" t="s">
        <v>25</v>
      </c>
      <c r="N43" s="7">
        <v>73.158420880357284</v>
      </c>
      <c r="O43" s="6" t="s">
        <v>25</v>
      </c>
      <c r="P43" s="7">
        <v>72.9279212304439</v>
      </c>
      <c r="Q43" s="6" t="s">
        <v>25</v>
      </c>
      <c r="R43" s="7">
        <v>72.710958005486631</v>
      </c>
      <c r="S43" s="6" t="s">
        <v>25</v>
      </c>
      <c r="T43" s="7">
        <v>72.75692076533285</v>
      </c>
      <c r="U43" s="6" t="s">
        <v>25</v>
      </c>
      <c r="V43" s="7">
        <v>73.880392634686814</v>
      </c>
      <c r="W43" s="6" t="s">
        <v>25</v>
      </c>
      <c r="X43" s="7" t="s">
        <v>54</v>
      </c>
      <c r="Y43" s="6" t="s">
        <v>25</v>
      </c>
      <c r="Z43" s="7">
        <v>71.295788964953914</v>
      </c>
      <c r="AA43" s="6" t="s">
        <v>25</v>
      </c>
      <c r="AB43" s="7" t="s">
        <v>54</v>
      </c>
      <c r="AC43" s="16"/>
    </row>
    <row r="44" spans="1:31" ht="15.75" customHeight="1" x14ac:dyDescent="0.25">
      <c r="A44" s="12" t="s">
        <v>62</v>
      </c>
      <c r="B44" s="4" t="s">
        <v>25</v>
      </c>
      <c r="C44" s="9" t="s">
        <v>25</v>
      </c>
      <c r="D44" s="11">
        <v>87.46867613244217</v>
      </c>
      <c r="E44" s="9" t="s">
        <v>25</v>
      </c>
      <c r="F44" s="11" t="s">
        <v>54</v>
      </c>
      <c r="G44" s="9" t="s">
        <v>25</v>
      </c>
      <c r="H44" s="11" t="s">
        <v>54</v>
      </c>
      <c r="I44" s="9" t="s">
        <v>25</v>
      </c>
      <c r="J44" s="11" t="s">
        <v>54</v>
      </c>
      <c r="K44" s="9" t="s">
        <v>25</v>
      </c>
      <c r="L44" s="11" t="s">
        <v>54</v>
      </c>
      <c r="M44" s="9" t="s">
        <v>25</v>
      </c>
      <c r="N44" s="11" t="s">
        <v>54</v>
      </c>
      <c r="O44" s="9" t="s">
        <v>25</v>
      </c>
      <c r="P44" s="11" t="s">
        <v>54</v>
      </c>
      <c r="Q44" s="9" t="s">
        <v>25</v>
      </c>
      <c r="R44" s="11" t="s">
        <v>54</v>
      </c>
      <c r="S44" s="9" t="s">
        <v>25</v>
      </c>
      <c r="T44" s="11" t="s">
        <v>54</v>
      </c>
      <c r="U44" s="9" t="s">
        <v>25</v>
      </c>
      <c r="V44" s="11" t="s">
        <v>54</v>
      </c>
      <c r="W44" s="9" t="s">
        <v>25</v>
      </c>
      <c r="X44" s="11">
        <v>84.616635266463831</v>
      </c>
      <c r="Y44" s="9" t="s">
        <v>25</v>
      </c>
      <c r="Z44" s="11" t="s">
        <v>54</v>
      </c>
      <c r="AA44" s="9" t="s">
        <v>25</v>
      </c>
      <c r="AB44" s="11" t="s">
        <v>54</v>
      </c>
      <c r="AC44" s="17"/>
    </row>
    <row r="45" spans="1:31" ht="15.75" customHeight="1" x14ac:dyDescent="0.25">
      <c r="A45" s="12" t="s">
        <v>63</v>
      </c>
      <c r="B45" s="4" t="s">
        <v>25</v>
      </c>
      <c r="C45" s="6" t="s">
        <v>25</v>
      </c>
      <c r="D45" s="7" t="s">
        <v>54</v>
      </c>
      <c r="E45" s="6" t="s">
        <v>25</v>
      </c>
      <c r="F45" s="7" t="s">
        <v>54</v>
      </c>
      <c r="G45" s="6" t="s">
        <v>25</v>
      </c>
      <c r="H45" s="7" t="s">
        <v>54</v>
      </c>
      <c r="I45" s="6" t="s">
        <v>25</v>
      </c>
      <c r="J45" s="7" t="s">
        <v>54</v>
      </c>
      <c r="K45" s="6" t="s">
        <v>25</v>
      </c>
      <c r="L45" s="7" t="s">
        <v>54</v>
      </c>
      <c r="M45" s="6" t="s">
        <v>25</v>
      </c>
      <c r="N45" s="7" t="s">
        <v>54</v>
      </c>
      <c r="O45" s="6" t="s">
        <v>25</v>
      </c>
      <c r="P45" s="7" t="s">
        <v>54</v>
      </c>
      <c r="Q45" s="6" t="s">
        <v>25</v>
      </c>
      <c r="R45" s="7" t="s">
        <v>54</v>
      </c>
      <c r="S45" s="6" t="s">
        <v>25</v>
      </c>
      <c r="T45" s="7" t="s">
        <v>54</v>
      </c>
      <c r="U45" s="6" t="s">
        <v>25</v>
      </c>
      <c r="V45" s="7" t="s">
        <v>54</v>
      </c>
      <c r="W45" s="6" t="s">
        <v>25</v>
      </c>
      <c r="X45" s="7">
        <v>38.880343670692532</v>
      </c>
      <c r="Y45" s="6" t="s">
        <v>25</v>
      </c>
      <c r="Z45" s="7" t="s">
        <v>54</v>
      </c>
      <c r="AA45" s="6" t="s">
        <v>25</v>
      </c>
      <c r="AB45" s="7" t="s">
        <v>54</v>
      </c>
      <c r="AC45" s="16"/>
    </row>
    <row r="46" spans="1:31" ht="15.75" customHeight="1" x14ac:dyDescent="0.25">
      <c r="A46" s="5" t="s">
        <v>64</v>
      </c>
      <c r="B46" s="4" t="s">
        <v>25</v>
      </c>
      <c r="C46" s="9" t="s">
        <v>25</v>
      </c>
      <c r="D46" s="11">
        <v>88.050083533164909</v>
      </c>
      <c r="E46" s="9" t="s">
        <v>25</v>
      </c>
      <c r="F46" s="11">
        <v>87.856992894479362</v>
      </c>
      <c r="G46" s="9" t="s">
        <v>25</v>
      </c>
      <c r="H46" s="11">
        <v>87.677046956868637</v>
      </c>
      <c r="I46" s="9" t="s">
        <v>25</v>
      </c>
      <c r="J46" s="11">
        <v>88.595351273101812</v>
      </c>
      <c r="K46" s="9" t="s">
        <v>25</v>
      </c>
      <c r="L46" s="11">
        <v>89.066666738725388</v>
      </c>
      <c r="M46" s="9" t="s">
        <v>25</v>
      </c>
      <c r="N46" s="11">
        <v>89.302696139360236</v>
      </c>
      <c r="O46" s="9" t="s">
        <v>25</v>
      </c>
      <c r="P46" s="11">
        <v>90.006830356433142</v>
      </c>
      <c r="Q46" s="9" t="s">
        <v>25</v>
      </c>
      <c r="R46" s="11">
        <v>89.922549750468463</v>
      </c>
      <c r="S46" s="9" t="s">
        <v>25</v>
      </c>
      <c r="T46" s="11">
        <v>89.849448594237501</v>
      </c>
      <c r="U46" s="9" t="s">
        <v>25</v>
      </c>
      <c r="V46" s="11">
        <v>89.820852480469185</v>
      </c>
      <c r="W46" s="9" t="s">
        <v>25</v>
      </c>
      <c r="X46" s="11">
        <v>89.907972529275852</v>
      </c>
      <c r="Y46" s="9" t="s">
        <v>25</v>
      </c>
      <c r="Z46" s="11">
        <v>89.859886327344782</v>
      </c>
      <c r="AA46" s="9" t="s">
        <v>25</v>
      </c>
      <c r="AB46" s="11">
        <v>90.034144012771819</v>
      </c>
      <c r="AC46" s="17"/>
    </row>
    <row r="47" spans="1:31" ht="15.75" customHeight="1" x14ac:dyDescent="0.25">
      <c r="A47" s="12" t="s">
        <v>65</v>
      </c>
      <c r="B47" s="4" t="s">
        <v>25</v>
      </c>
      <c r="C47" s="6" t="s">
        <v>25</v>
      </c>
      <c r="D47" s="7" t="s">
        <v>54</v>
      </c>
      <c r="E47" s="6" t="s">
        <v>25</v>
      </c>
      <c r="F47" s="7">
        <v>72.679385502745262</v>
      </c>
      <c r="G47" s="6" t="s">
        <v>25</v>
      </c>
      <c r="H47" s="7">
        <v>71.9476084093602</v>
      </c>
      <c r="I47" s="6" t="s">
        <v>25</v>
      </c>
      <c r="J47" s="7">
        <v>69.095120680926698</v>
      </c>
      <c r="K47" s="6" t="s">
        <v>25</v>
      </c>
      <c r="L47" s="7">
        <v>66.052059876436275</v>
      </c>
      <c r="M47" s="6" t="s">
        <v>25</v>
      </c>
      <c r="N47" s="7">
        <v>68.106737193565721</v>
      </c>
      <c r="O47" s="6" t="s">
        <v>25</v>
      </c>
      <c r="P47" s="7">
        <v>69.705772356302759</v>
      </c>
      <c r="Q47" s="6" t="s">
        <v>25</v>
      </c>
      <c r="R47" s="7">
        <v>69.619483954410612</v>
      </c>
      <c r="S47" s="6" t="s">
        <v>25</v>
      </c>
      <c r="T47" s="7">
        <v>69.142097254113395</v>
      </c>
      <c r="U47" s="6" t="s">
        <v>25</v>
      </c>
      <c r="V47" s="7">
        <v>68.466637003345355</v>
      </c>
      <c r="W47" s="6" t="s">
        <v>25</v>
      </c>
      <c r="X47" s="7">
        <v>66.205584853462426</v>
      </c>
      <c r="Y47" s="6" t="s">
        <v>25</v>
      </c>
      <c r="Z47" s="7">
        <v>66.861055130030124</v>
      </c>
      <c r="AA47" s="6" t="s">
        <v>25</v>
      </c>
      <c r="AB47" s="7">
        <v>67.928685228738345</v>
      </c>
      <c r="AC47" s="16"/>
    </row>
    <row r="48" spans="1:31" ht="15.75" customHeight="1" x14ac:dyDescent="0.25">
      <c r="A48" s="12" t="s">
        <v>66</v>
      </c>
      <c r="B48" s="4" t="s">
        <v>25</v>
      </c>
      <c r="C48" s="9" t="s">
        <v>25</v>
      </c>
      <c r="D48" s="11">
        <v>75.750733948782354</v>
      </c>
      <c r="E48" s="9" t="s">
        <v>25</v>
      </c>
      <c r="F48" s="11">
        <v>75.775693936926402</v>
      </c>
      <c r="G48" s="9" t="s">
        <v>25</v>
      </c>
      <c r="H48" s="11">
        <v>76.304072953563463</v>
      </c>
      <c r="I48" s="9" t="s">
        <v>25</v>
      </c>
      <c r="J48" s="11">
        <v>77.146955571885087</v>
      </c>
      <c r="K48" s="9" t="s">
        <v>25</v>
      </c>
      <c r="L48" s="11">
        <v>77.878680914549051</v>
      </c>
      <c r="M48" s="9" t="s">
        <v>25</v>
      </c>
      <c r="N48" s="11">
        <v>77.904307715419606</v>
      </c>
      <c r="O48" s="9" t="s">
        <v>25</v>
      </c>
      <c r="P48" s="11">
        <v>78.521794360397507</v>
      </c>
      <c r="Q48" s="9" t="s">
        <v>25</v>
      </c>
      <c r="R48" s="11">
        <v>78.772236634464903</v>
      </c>
      <c r="S48" s="9" t="s">
        <v>25</v>
      </c>
      <c r="T48" s="11">
        <v>79.318833599490119</v>
      </c>
      <c r="U48" s="9" t="s">
        <v>25</v>
      </c>
      <c r="V48" s="11">
        <v>79.825987793747046</v>
      </c>
      <c r="W48" s="9" t="s">
        <v>25</v>
      </c>
      <c r="X48" s="11">
        <v>80.054525913570927</v>
      </c>
      <c r="Y48" s="9" t="s">
        <v>25</v>
      </c>
      <c r="Z48" s="11">
        <v>80.206680362897913</v>
      </c>
      <c r="AA48" s="9" t="s">
        <v>25</v>
      </c>
      <c r="AB48" s="11">
        <v>80.850796090323939</v>
      </c>
      <c r="AC48" s="17"/>
    </row>
    <row r="49" spans="1:29" ht="15.75" customHeight="1" x14ac:dyDescent="0.25">
      <c r="A49" s="12" t="s">
        <v>67</v>
      </c>
      <c r="B49" s="4" t="s">
        <v>25</v>
      </c>
      <c r="C49" s="6" t="s">
        <v>25</v>
      </c>
      <c r="D49" s="7">
        <v>74.439106198978493</v>
      </c>
      <c r="E49" s="6" t="s">
        <v>25</v>
      </c>
      <c r="F49" s="7">
        <v>74.424714384043895</v>
      </c>
      <c r="G49" s="6" t="s">
        <v>25</v>
      </c>
      <c r="H49" s="7">
        <v>75.051776986050228</v>
      </c>
      <c r="I49" s="6" t="s">
        <v>25</v>
      </c>
      <c r="J49" s="7">
        <v>76.046903654884474</v>
      </c>
      <c r="K49" s="6" t="s">
        <v>25</v>
      </c>
      <c r="L49" s="7">
        <v>76.901973797005695</v>
      </c>
      <c r="M49" s="6" t="s">
        <v>25</v>
      </c>
      <c r="N49" s="7">
        <v>76.996979726585124</v>
      </c>
      <c r="O49" s="6" t="s">
        <v>25</v>
      </c>
      <c r="P49" s="7">
        <v>77.850028466603504</v>
      </c>
      <c r="Q49" s="6" t="s">
        <v>25</v>
      </c>
      <c r="R49" s="7">
        <v>78.194171964352563</v>
      </c>
      <c r="S49" s="6" t="s">
        <v>25</v>
      </c>
      <c r="T49" s="7">
        <v>78.7744020148034</v>
      </c>
      <c r="U49" s="6" t="s">
        <v>25</v>
      </c>
      <c r="V49" s="7">
        <v>79.305829169921992</v>
      </c>
      <c r="W49" s="6" t="s">
        <v>25</v>
      </c>
      <c r="X49" s="7">
        <v>79.53515798738097</v>
      </c>
      <c r="Y49" s="6" t="s">
        <v>25</v>
      </c>
      <c r="Z49" s="7">
        <v>79.765991285560773</v>
      </c>
      <c r="AA49" s="6" t="s">
        <v>25</v>
      </c>
      <c r="AB49" s="7">
        <v>80.44768561274401</v>
      </c>
      <c r="AC49" s="16"/>
    </row>
    <row r="50" spans="1:29" ht="15.75" customHeight="1" x14ac:dyDescent="0.25">
      <c r="A50" s="5" t="s">
        <v>68</v>
      </c>
      <c r="B50" s="4" t="s">
        <v>25</v>
      </c>
      <c r="C50" s="9" t="s">
        <v>25</v>
      </c>
      <c r="D50" s="11">
        <v>70.654760471888494</v>
      </c>
      <c r="E50" s="9" t="s">
        <v>25</v>
      </c>
      <c r="F50" s="11">
        <v>70.737660497650594</v>
      </c>
      <c r="G50" s="9" t="s">
        <v>25</v>
      </c>
      <c r="H50" s="11">
        <v>71.233032609201246</v>
      </c>
      <c r="I50" s="9" t="s">
        <v>25</v>
      </c>
      <c r="J50" s="11">
        <v>71.787791973641149</v>
      </c>
      <c r="K50" s="9" t="s">
        <v>25</v>
      </c>
      <c r="L50" s="11">
        <v>72.213400975389689</v>
      </c>
      <c r="M50" s="9" t="s">
        <v>25</v>
      </c>
      <c r="N50" s="11">
        <v>72.270593647962727</v>
      </c>
      <c r="O50" s="9" t="s">
        <v>25</v>
      </c>
      <c r="P50" s="11">
        <v>72.833534710023812</v>
      </c>
      <c r="Q50" s="9" t="s">
        <v>25</v>
      </c>
      <c r="R50" s="11">
        <v>72.988286224311665</v>
      </c>
      <c r="S50" s="9" t="s">
        <v>25</v>
      </c>
      <c r="T50" s="11">
        <v>73.52472117095256</v>
      </c>
      <c r="U50" s="9" t="s">
        <v>25</v>
      </c>
      <c r="V50" s="11">
        <v>74.128233415781338</v>
      </c>
      <c r="W50" s="9" t="s">
        <v>25</v>
      </c>
      <c r="X50" s="11">
        <v>74.603844032306185</v>
      </c>
      <c r="Y50" s="9" t="s">
        <v>25</v>
      </c>
      <c r="Z50" s="11">
        <v>74.788340212356047</v>
      </c>
      <c r="AA50" s="9" t="s">
        <v>25</v>
      </c>
      <c r="AB50" s="11">
        <v>75.374892899772419</v>
      </c>
      <c r="AC50" s="17"/>
    </row>
    <row r="51" spans="1:29" ht="15.75" customHeight="1" x14ac:dyDescent="0.25">
      <c r="A51" s="12" t="s">
        <v>69</v>
      </c>
      <c r="B51" s="4" t="s">
        <v>25</v>
      </c>
      <c r="C51" s="6" t="s">
        <v>25</v>
      </c>
      <c r="D51" s="7">
        <v>74.833056763468605</v>
      </c>
      <c r="E51" s="6" t="s">
        <v>25</v>
      </c>
      <c r="F51" s="7">
        <v>75.100898987253018</v>
      </c>
      <c r="G51" s="6" t="s">
        <v>25</v>
      </c>
      <c r="H51" s="7">
        <v>74.956463146706128</v>
      </c>
      <c r="I51" s="6" t="s">
        <v>25</v>
      </c>
      <c r="J51" s="7">
        <v>75.139673171665294</v>
      </c>
      <c r="K51" s="6" t="s">
        <v>25</v>
      </c>
      <c r="L51" s="7">
        <v>75.217926289176262</v>
      </c>
      <c r="M51" s="6" t="s">
        <v>25</v>
      </c>
      <c r="N51" s="7">
        <v>75.235016242875261</v>
      </c>
      <c r="O51" s="6" t="s">
        <v>25</v>
      </c>
      <c r="P51" s="7">
        <v>75.600485744407976</v>
      </c>
      <c r="Q51" s="6" t="s">
        <v>25</v>
      </c>
      <c r="R51" s="7">
        <v>75.574090470069351</v>
      </c>
      <c r="S51" s="6" t="s">
        <v>25</v>
      </c>
      <c r="T51" s="7">
        <v>75.888160737893017</v>
      </c>
      <c r="U51" s="6" t="s">
        <v>25</v>
      </c>
      <c r="V51" s="7">
        <v>75.866921828484251</v>
      </c>
      <c r="W51" s="6" t="s">
        <v>25</v>
      </c>
      <c r="X51" s="7">
        <v>75.631201591311324</v>
      </c>
      <c r="Y51" s="6" t="s">
        <v>25</v>
      </c>
      <c r="Z51" s="7">
        <v>75.533691875853435</v>
      </c>
      <c r="AA51" s="6" t="s">
        <v>25</v>
      </c>
      <c r="AB51" s="7">
        <v>75.8428907508073</v>
      </c>
      <c r="AC51" s="16"/>
    </row>
    <row r="52" spans="1:29" ht="15.75" customHeight="1" x14ac:dyDescent="0.25">
      <c r="A52" s="5" t="s">
        <v>70</v>
      </c>
      <c r="B52" s="4" t="s">
        <v>25</v>
      </c>
      <c r="C52" s="9" t="s">
        <v>25</v>
      </c>
      <c r="D52" s="11">
        <v>69.702211844813718</v>
      </c>
      <c r="E52" s="9" t="s">
        <v>25</v>
      </c>
      <c r="F52" s="11">
        <v>69.790702761869554</v>
      </c>
      <c r="G52" s="9" t="s">
        <v>25</v>
      </c>
      <c r="H52" s="11">
        <v>69.887252976918802</v>
      </c>
      <c r="I52" s="9" t="s">
        <v>25</v>
      </c>
      <c r="J52" s="11">
        <v>70.030668435325822</v>
      </c>
      <c r="K52" s="9" t="s">
        <v>25</v>
      </c>
      <c r="L52" s="11">
        <v>70.439440952622647</v>
      </c>
      <c r="M52" s="9" t="s">
        <v>25</v>
      </c>
      <c r="N52" s="11">
        <v>70.543745973446221</v>
      </c>
      <c r="O52" s="9" t="s">
        <v>25</v>
      </c>
      <c r="P52" s="11">
        <v>71.00561019057011</v>
      </c>
      <c r="Q52" s="9" t="s">
        <v>25</v>
      </c>
      <c r="R52" s="11">
        <v>71.095506691357841</v>
      </c>
      <c r="S52" s="9" t="s">
        <v>25</v>
      </c>
      <c r="T52" s="11">
        <v>71.555612316649558</v>
      </c>
      <c r="U52" s="9" t="s">
        <v>25</v>
      </c>
      <c r="V52" s="11">
        <v>71.696785904612625</v>
      </c>
      <c r="W52" s="9" t="s">
        <v>25</v>
      </c>
      <c r="X52" s="11">
        <v>71.894691525868339</v>
      </c>
      <c r="Y52" s="9" t="s">
        <v>25</v>
      </c>
      <c r="Z52" s="11">
        <v>71.809432422800725</v>
      </c>
      <c r="AA52" s="9" t="s">
        <v>25</v>
      </c>
      <c r="AB52" s="11">
        <v>72.368099091389197</v>
      </c>
      <c r="AC52" s="17"/>
    </row>
    <row r="53" spans="1:29" x14ac:dyDescent="0.2">
      <c r="A53" s="13" t="s">
        <v>71</v>
      </c>
    </row>
  </sheetData>
  <mergeCells count="35">
    <mergeCell ref="AA8:AB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Q7:R7"/>
    <mergeCell ref="S7:T7"/>
    <mergeCell ref="U7:V7"/>
    <mergeCell ref="W7:X7"/>
    <mergeCell ref="Y7:Z7"/>
    <mergeCell ref="AA7:AB7"/>
    <mergeCell ref="A6:B6"/>
    <mergeCell ref="C6:AB6"/>
    <mergeCell ref="A7:B7"/>
    <mergeCell ref="C7:D7"/>
    <mergeCell ref="E7:F7"/>
    <mergeCell ref="G7:H7"/>
    <mergeCell ref="I7:J7"/>
    <mergeCell ref="K7:L7"/>
    <mergeCell ref="M7:N7"/>
    <mergeCell ref="O7:P7"/>
    <mergeCell ref="A3:B3"/>
    <mergeCell ref="C3:AB3"/>
    <mergeCell ref="A4:B4"/>
    <mergeCell ref="C4:AB4"/>
    <mergeCell ref="A5:B5"/>
    <mergeCell ref="C5:AB5"/>
  </mergeCells>
  <hyperlinks>
    <hyperlink ref="A2" r:id="rId1" tooltip="Click once to display linked information. Click and hold to select this cell." display="http://stats.oecd.org/OECDStat_Metadata/ShowMetadata.ashx?Dataset=LFS_SEXAGE_I_R&amp;ShowOnWeb=true&amp;Lang=en"/>
    <hyperlink ref="A4" r:id="rId2" tooltip="Click once to display linked information. Click and hold to select this cell." display="http://stats.oecd.org/OECDStat_Metadata/ShowMetadata.ashx?Dataset=LFS_SEXAGE_I_R&amp;Coords=[SEX]&amp;ShowOnWeb=true&amp;Lang=en"/>
    <hyperlink ref="A9" r:id="rId3" tooltip="Click once to display linked information. Click and hold to select this cell." display="http://stats.oecd.org/OECDStat_Metadata/ShowMetadata.ashx?Dataset=LFS_SEXAGE_I_R&amp;Coords=%5bCOUNTRY%5d.%5bAUS%5d&amp;ShowOnWeb=true&amp;Lang=en"/>
    <hyperlink ref="F9" r:id="rId4" tooltip="Click once to display linked information. Click and hold to select this cell." display="http://stats.oecd.org/OECDStat_Metadata/ShowMetadata.ashx?Dataset=LFS_SEXAGE_I_R&amp;Coords=[SERIES].[LFPR],[SEX].[WOMEN],[AGE].[3544],[FREQUENCY].[A],[COUNTRY].[AUS],[TIME].[2001]&amp;ShowOnWeb=true"/>
    <hyperlink ref="A10" r:id="rId5" tooltip="Click once to display linked information. Click and hold to select this cell." display="http://stats.oecd.org/OECDStat_Metadata/ShowMetadata.ashx?Dataset=LFS_SEXAGE_I_R&amp;Coords=[COUNTRY].[AUT]&amp;ShowOnWeb=true&amp;Lang=en"/>
    <hyperlink ref="D10" r:id="rId6" tooltip="Click once to display linked information. Click and hold to select this cell." display="http://stats.oecd.org/OECDStat_Metadata/ShowMetadata.ashx?Dataset=LFS_SEXAGE_I_R&amp;Coords=[SERIES].[LFPR],[SEX].[WOMEN],[AGE].[3544],[FREQUENCY].[A],[COUNTRY].[AUT],[TIME].[2000]&amp;ShowOnWeb=true"/>
    <hyperlink ref="J10" r:id="rId7" tooltip="Click once to display linked information. Click and hold to select this cell." display="http://stats.oecd.org/OECDStat_Metadata/ShowMetadata.ashx?Dataset=LFS_SEXAGE_I_R&amp;Coords=[SERIES].[LFPR],[SEX].[WOMEN],[AGE].[3544],[FREQUENCY].[A],[COUNTRY].[AUT],[TIME].[2003]&amp;ShowOnWeb=true"/>
    <hyperlink ref="A11" r:id="rId8" tooltip="Click once to display linked information. Click and hold to select this cell." display="http://stats.oecd.org/OECDStat_Metadata/ShowMetadata.ashx?Dataset=LFS_SEXAGE_I_R&amp;Coords=[COUNTRY].[BEL]&amp;ShowOnWeb=true&amp;Lang=en"/>
    <hyperlink ref="A12" r:id="rId9" tooltip="Click once to display linked information. Click and hold to select this cell." display="http://stats.oecd.org/OECDStat_Metadata/ShowMetadata.ashx?Dataset=LFS_SEXAGE_I_R&amp;Coords=[COUNTRY].[CAN]&amp;ShowOnWeb=true&amp;Lang=en"/>
    <hyperlink ref="A40" r:id="rId10" tooltip="Click once to display linked information. Click and hold to select this cell." display="http://stats.oecd.org/OECDStat_Metadata/ShowMetadata.ashx?Dataset=LFS_SEXAGE_I_R&amp;Coords=[COUNTRY].[CHL]&amp;ShowOnWeb=true&amp;Lang=en"/>
    <hyperlink ref="A13" r:id="rId11" tooltip="Click once to display linked information. Click and hold to select this cell." display="http://stats.oecd.org/OECDStat_Metadata/ShowMetadata.ashx?Dataset=LFS_SEXAGE_I_R&amp;Coords=[COUNTRY].[CZE]&amp;ShowOnWeb=true&amp;Lang=en"/>
    <hyperlink ref="A14" r:id="rId12" tooltip="Click once to display linked information. Click and hold to select this cell." display="http://stats.oecd.org/OECDStat_Metadata/ShowMetadata.ashx?Dataset=LFS_SEXAGE_I_R&amp;Coords=[COUNTRY].[DNK]&amp;ShowOnWeb=true&amp;Lang=en"/>
    <hyperlink ref="A15" r:id="rId13" tooltip="Click once to display linked information. Click and hold to select this cell." display="http://stats.oecd.org/OECDStat_Metadata/ShowMetadata.ashx?Dataset=LFS_SEXAGE_I_R&amp;Coords=[COUNTRY].[EST]&amp;ShowOnWeb=true&amp;Lang=en"/>
    <hyperlink ref="D15" r:id="rId14" tooltip="Click once to display linked information. Click and hold to select this cell." display="http://stats.oecd.org/OECDStat_Metadata/ShowMetadata.ashx?Dataset=LFS_SEXAGE_I_R&amp;Coords=[SERIES].[LFPR],[SEX].[WOMEN],[AGE].[3544],[FREQUENCY].[A],[COUNTRY].[EST],[TIME].[2000]&amp;ShowOnWeb=true"/>
    <hyperlink ref="A16" r:id="rId15" tooltip="Click once to display linked information. Click and hold to select this cell." display="http://stats.oecd.org/OECDStat_Metadata/ShowMetadata.ashx?Dataset=LFS_SEXAGE_I_R&amp;Coords=[COUNTRY].[FIN]&amp;ShowOnWeb=true&amp;Lang=en"/>
    <hyperlink ref="A17" r:id="rId16" tooltip="Click once to display linked information. Click and hold to select this cell." display="http://stats.oecd.org/OECDStat_Metadata/ShowMetadata.ashx?Dataset=LFS_SEXAGE_I_R&amp;Coords=[COUNTRY].[FRA]&amp;ShowOnWeb=true&amp;Lang=en"/>
    <hyperlink ref="H17" r:id="rId17" tooltip="Click once to display linked information. Click and hold to select this cell." display="http://stats.oecd.org/OECDStat_Metadata/ShowMetadata.ashx?Dataset=LFS_SEXAGE_I_R&amp;Coords=[SERIES].[LFPR],[SEX].[WOMEN],[AGE].[3544],[FREQUENCY].[A],[COUNTRY].[FRA],[TIME].[2002]&amp;ShowOnWeb=true"/>
    <hyperlink ref="A18" r:id="rId18" tooltip="Click once to display linked information. Click and hold to select this cell." display="http://stats.oecd.org/OECDStat_Metadata/ShowMetadata.ashx?Dataset=LFS_SEXAGE_I_R&amp;Coords=[COUNTRY].[DEU]&amp;ShowOnWeb=true&amp;Lang=en"/>
    <hyperlink ref="L18" r:id="rId19" tooltip="Click once to display linked information. Click and hold to select this cell." display="http://stats.oecd.org/OECDStat_Metadata/ShowMetadata.ashx?Dataset=LFS_SEXAGE_I_R&amp;Coords=[SERIES].[LFPR],[SEX].[WOMEN],[AGE].[3544],[FREQUENCY].[A],[COUNTRY].[DEU],[TIME].[2004]&amp;ShowOnWeb=true"/>
    <hyperlink ref="X18" r:id="rId20" tooltip="Click once to display linked information. Click and hold to select this cell." display="http://stats.oecd.org/OECDStat_Metadata/ShowMetadata.ashx?Dataset=LFS_SEXAGE_I_R&amp;Coords=[SERIES].[LFPR],[SEX].[WOMEN],[AGE].[3544],[FREQUENCY].[A],[COUNTRY].[DEU],[TIME].[2010]&amp;ShowOnWeb=true"/>
    <hyperlink ref="A19" r:id="rId21" tooltip="Click once to display linked information. Click and hold to select this cell." display="http://stats.oecd.org/OECDStat_Metadata/ShowMetadata.ashx?Dataset=LFS_SEXAGE_I_R&amp;Coords=[COUNTRY].[GRC]&amp;ShowOnWeb=true&amp;Lang=en"/>
    <hyperlink ref="A20" r:id="rId22" tooltip="Click once to display linked information. Click and hold to select this cell." display="http://stats.oecd.org/OECDStat_Metadata/ShowMetadata.ashx?Dataset=LFS_SEXAGE_I_R&amp;Coords=[COUNTRY].[HUN]&amp;ShowOnWeb=true&amp;Lang=en"/>
    <hyperlink ref="H20" r:id="rId23" tooltip="Click once to display linked information. Click and hold to select this cell." display="http://stats.oecd.org/OECDStat_Metadata/ShowMetadata.ashx?Dataset=LFS_SEXAGE_I_R&amp;Coords=[SERIES].[LFPR],[SEX].[WOMEN],[AGE].[3544],[FREQUENCY].[A],[COUNTRY].[HUN],[TIME].[2002]&amp;ShowOnWeb=true"/>
    <hyperlink ref="A21" r:id="rId24" tooltip="Click once to display linked information. Click and hold to select this cell." display="http://stats.oecd.org/OECDStat_Metadata/ShowMetadata.ashx?Dataset=LFS_SEXAGE_I_R&amp;Coords=[COUNTRY].[ISL]&amp;ShowOnWeb=true&amp;Lang=en"/>
    <hyperlink ref="J21" r:id="rId25" tooltip="Click once to display linked information. Click and hold to select this cell." display="http://stats.oecd.org/OECDStat_Metadata/ShowMetadata.ashx?Dataset=LFS_SEXAGE_I_R&amp;Coords=[SERIES].[LFPR],[SEX].[WOMEN],[AGE].[3544],[FREQUENCY].[A],[COUNTRY].[ISL],[TIME].[2003]&amp;ShowOnWeb=true"/>
    <hyperlink ref="A22" r:id="rId26" tooltip="Click once to display linked information. Click and hold to select this cell." display="http://stats.oecd.org/OECDStat_Metadata/ShowMetadata.ashx?Dataset=LFS_SEXAGE_I_R&amp;Coords=[COUNTRY].[IRL]&amp;ShowOnWeb=true&amp;Lang=en"/>
    <hyperlink ref="A23" r:id="rId27" tooltip="Click once to display linked information. Click and hold to select this cell." display="http://stats.oecd.org/OECDStat_Metadata/ShowMetadata.ashx?Dataset=LFS_SEXAGE_I_R&amp;Coords=[COUNTRY].[ISR]&amp;ShowOnWeb=true&amp;Lang=en"/>
    <hyperlink ref="A24" r:id="rId28" tooltip="Click once to display linked information. Click and hold to select this cell." display="http://stats.oecd.org/OECDStat_Metadata/ShowMetadata.ashx?Dataset=LFS_SEXAGE_I_R&amp;Coords=[COUNTRY].[ITA]&amp;ShowOnWeb=true&amp;Lang=en"/>
    <hyperlink ref="J24" r:id="rId29" tooltip="Click once to display linked information. Click and hold to select this cell." display="http://stats.oecd.org/OECDStat_Metadata/ShowMetadata.ashx?Dataset=LFS_SEXAGE_I_R&amp;Coords=[SERIES].[LFPR],[SEX].[WOMEN],[AGE].[3544],[FREQUENCY].[A],[COUNTRY].[ITA],[TIME].[2003]&amp;ShowOnWeb=true"/>
    <hyperlink ref="L24" r:id="rId30" tooltip="Click once to display linked information. Click and hold to select this cell." display="http://stats.oecd.org/OECDStat_Metadata/ShowMetadata.ashx?Dataset=LFS_SEXAGE_I_R&amp;Coords=[SERIES].[LFPR],[SEX].[WOMEN],[AGE].[3544],[FREQUENCY].[A],[COUNTRY].[ITA],[TIME].[2004]&amp;ShowOnWeb=true"/>
    <hyperlink ref="A25" r:id="rId31" tooltip="Click once to display linked information. Click and hold to select this cell." display="http://stats.oecd.org/OECDStat_Metadata/ShowMetadata.ashx?Dataset=LFS_SEXAGE_I_R&amp;Coords=[COUNTRY].[JPN]&amp;ShowOnWeb=true&amp;Lang=en"/>
    <hyperlink ref="A26" r:id="rId32" tooltip="Click once to display linked information. Click and hold to select this cell." display="http://stats.oecd.org/OECDStat_Metadata/ShowMetadata.ashx?Dataset=LFS_SEXAGE_I_R&amp;Coords=[COUNTRY].[KOR]&amp;ShowOnWeb=true&amp;Lang=en"/>
    <hyperlink ref="N26" r:id="rId33" tooltip="Click once to display linked information. Click and hold to select this cell." display="http://stats.oecd.org/OECDStat_Metadata/ShowMetadata.ashx?Dataset=LFS_SEXAGE_I_R&amp;Coords=[SERIES].[LFPR],[SEX].[WOMEN],[AGE].[3544],[FREQUENCY].[A],[COUNTRY].[KOR],[TIME].[2005]&amp;ShowOnWeb=true"/>
    <hyperlink ref="A27" r:id="rId34" tooltip="Click once to display linked information. Click and hold to select this cell." display="http://stats.oecd.org/OECDStat_Metadata/ShowMetadata.ashx?Dataset=LFS_SEXAGE_I_R&amp;Coords=[COUNTRY].[LUX]&amp;ShowOnWeb=true&amp;Lang=en"/>
    <hyperlink ref="H27" r:id="rId35" tooltip="Click once to display linked information. Click and hold to select this cell." display="http://stats.oecd.org/OECDStat_Metadata/ShowMetadata.ashx?Dataset=LFS_SEXAGE_I_R&amp;Coords=[SERIES].[LFPR],[SEX].[WOMEN],[AGE].[3544],[FREQUENCY].[A],[COUNTRY].[LUX],[TIME].[2002]&amp;ShowOnWeb=true"/>
    <hyperlink ref="J27" r:id="rId36" tooltip="Click once to display linked information. Click and hold to select this cell." display="http://stats.oecd.org/OECDStat_Metadata/ShowMetadata.ashx?Dataset=LFS_SEXAGE_I_R&amp;Coords=[SERIES].[LFPR],[SEX].[WOMEN],[AGE].[3544],[FREQUENCY].[A],[COUNTRY].[LUX],[TIME].[2003]&amp;ShowOnWeb=true"/>
    <hyperlink ref="A41" r:id="rId37" tooltip="Click once to display linked information. Click and hold to select this cell." display="http://stats.oecd.org/OECDStat_Metadata/ShowMetadata.ashx?Dataset=LFS_SEXAGE_I_R&amp;Coords=[COUNTRY].[MEX]&amp;ShowOnWeb=true&amp;Lang=en"/>
    <hyperlink ref="D41" r:id="rId38" tooltip="Click once to display linked information. Click and hold to select this cell." display="http://stats.oecd.org/OECDStat_Metadata/ShowMetadata.ashx?Dataset=LFS_SEXAGE_I_R&amp;Coords=[SERIES].[LFPR],[SEX].[WOMEN],[AGE].[3544],[FREQUENCY].[A],[COUNTRY].[MEX],[TIME].[2000]&amp;ShowOnWeb=true"/>
    <hyperlink ref="A28" r:id="rId39" tooltip="Click once to display linked information. Click and hold to select this cell." display="http://stats.oecd.org/OECDStat_Metadata/ShowMetadata.ashx?Dataset=LFS_SEXAGE_I_R&amp;Coords=[COUNTRY].[NLD]&amp;ShowOnWeb=true&amp;Lang=en"/>
    <hyperlink ref="A29" r:id="rId40" tooltip="Click once to display linked information. Click and hold to select this cell." display="http://stats.oecd.org/OECDStat_Metadata/ShowMetadata.ashx?Dataset=LFS_SEXAGE_I_R&amp;Coords=[COUNTRY].[NZL]&amp;ShowOnWeb=true&amp;Lang=en"/>
    <hyperlink ref="A30" r:id="rId41" tooltip="Click once to display linked information. Click and hold to select this cell." display="http://stats.oecd.org/OECDStat_Metadata/ShowMetadata.ashx?Dataset=LFS_SEXAGE_I_R&amp;Coords=[COUNTRY].[NOR]&amp;ShowOnWeb=true&amp;Lang=en"/>
    <hyperlink ref="A31" r:id="rId42" tooltip="Click once to display linked information. Click and hold to select this cell." display="http://stats.oecd.org/OECDStat_Metadata/ShowMetadata.ashx?Dataset=LFS_SEXAGE_I_R&amp;Coords=[COUNTRY].[POL]&amp;ShowOnWeb=true&amp;Lang=en"/>
    <hyperlink ref="D31" r:id="rId43" tooltip="Click once to display linked information. Click and hold to select this cell." display="http://stats.oecd.org/OECDStat_Metadata/ShowMetadata.ashx?Dataset=LFS_SEXAGE_I_R&amp;Coords=[SERIES].[LFPR],[SEX].[WOMEN],[AGE].[3544],[FREQUENCY].[A],[COUNTRY].[POL],[TIME].[2000]&amp;ShowOnWeb=true"/>
    <hyperlink ref="H31" r:id="rId44" tooltip="Click once to display linked information. Click and hold to select this cell." display="http://stats.oecd.org/OECDStat_Metadata/ShowMetadata.ashx?Dataset=LFS_SEXAGE_I_R&amp;Coords=[SERIES].[LFPR],[SEX].[WOMEN],[AGE].[3544],[FREQUENCY].[A],[COUNTRY].[POL],[TIME].[2002]&amp;ShowOnWeb=true"/>
    <hyperlink ref="A32" r:id="rId45" tooltip="Click once to display linked information. Click and hold to select this cell." display="http://stats.oecd.org/OECDStat_Metadata/ShowMetadata.ashx?Dataset=LFS_SEXAGE_I_R&amp;Coords=[COUNTRY].[PRT]&amp;ShowOnWeb=true&amp;Lang=en"/>
    <hyperlink ref="A33" r:id="rId46" tooltip="Click once to display linked information. Click and hold to select this cell." display="http://stats.oecd.org/OECDStat_Metadata/ShowMetadata.ashx?Dataset=LFS_SEXAGE_I_R&amp;Coords=[COUNTRY].[SVK]&amp;ShowOnWeb=true&amp;Lang=en"/>
    <hyperlink ref="H33" r:id="rId47" tooltip="Click once to display linked information. Click and hold to select this cell." display="http://stats.oecd.org/OECDStat_Metadata/ShowMetadata.ashx?Dataset=LFS_SEXAGE_I_R&amp;Coords=[SERIES].[LFPR],[SEX].[WOMEN],[AGE].[3544],[FREQUENCY].[A],[COUNTRY].[SVK],[TIME].[2002]&amp;ShowOnWeb=true"/>
    <hyperlink ref="A35" r:id="rId48" tooltip="Click once to display linked information. Click and hold to select this cell." display="http://stats.oecd.org/OECDStat_Metadata/ShowMetadata.ashx?Dataset=LFS_SEXAGE_I_R&amp;Coords=[COUNTRY].[ESP]&amp;ShowOnWeb=true&amp;Lang=en"/>
    <hyperlink ref="D35" r:id="rId49" tooltip="Click once to display linked information. Click and hold to select this cell." display="http://stats.oecd.org/OECDStat_Metadata/ShowMetadata.ashx?Dataset=LFS_SEXAGE_I_R&amp;Coords=[SERIES].[LFPR],[SEX].[WOMEN],[AGE].[3544],[FREQUENCY].[A],[COUNTRY].[ESP],[TIME].[2000]&amp;ShowOnWeb=true"/>
    <hyperlink ref="L35" r:id="rId50" tooltip="Click once to display linked information. Click and hold to select this cell." display="http://stats.oecd.org/OECDStat_Metadata/ShowMetadata.ashx?Dataset=LFS_SEXAGE_I_R&amp;Coords=[SERIES].[LFPR],[SEX].[WOMEN],[AGE].[3544],[FREQUENCY].[A],[COUNTRY].[ESP],[TIME].[2004]&amp;ShowOnWeb=true"/>
    <hyperlink ref="T35" r:id="rId51" tooltip="Click once to display linked information. Click and hold to select this cell." display="http://stats.oecd.org/OECDStat_Metadata/ShowMetadata.ashx?Dataset=LFS_SEXAGE_I_R&amp;Coords=[SERIES].[LFPR],[SEX].[WOMEN],[AGE].[3544],[FREQUENCY].[A],[COUNTRY].[ESP],[TIME].[2008]&amp;ShowOnWeb=true"/>
    <hyperlink ref="V35" r:id="rId52" tooltip="Click once to display linked information. Click and hold to select this cell." display="http://stats.oecd.org/OECDStat_Metadata/ShowMetadata.ashx?Dataset=LFS_SEXAGE_I_R&amp;Coords=[SERIES].[LFPR],[SEX].[WOMEN],[AGE].[3544],[FREQUENCY].[A],[COUNTRY].[ESP],[TIME].[2009]&amp;ShowOnWeb=true"/>
    <hyperlink ref="A36" r:id="rId53" tooltip="Click once to display linked information. Click and hold to select this cell." display="http://stats.oecd.org/OECDStat_Metadata/ShowMetadata.ashx?Dataset=LFS_SEXAGE_I_R&amp;Coords=[COUNTRY].[SWE]&amp;ShowOnWeb=true&amp;Lang=en"/>
    <hyperlink ref="L36" r:id="rId54" tooltip="Click once to display linked information. Click and hold to select this cell." display="http://stats.oecd.org/OECDStat_Metadata/ShowMetadata.ashx?Dataset=LFS_SEXAGE_I_R&amp;Coords=[SERIES].[LFPR],[SEX].[WOMEN],[AGE].[3544],[FREQUENCY].[A],[COUNTRY].[SWE],[TIME].[2004]&amp;ShowOnWeb=true"/>
    <hyperlink ref="A37" r:id="rId55" tooltip="Click once to display linked information. Click and hold to select this cell." display="http://stats.oecd.org/OECDStat_Metadata/ShowMetadata.ashx?Dataset=LFS_SEXAGE_I_R&amp;Coords=[COUNTRY].[CHE]&amp;ShowOnWeb=true&amp;Lang=en"/>
    <hyperlink ref="A42" r:id="rId56" tooltip="Click once to display linked information. Click and hold to select this cell." display="http://stats.oecd.org/OECDStat_Metadata/ShowMetadata.ashx?Dataset=LFS_SEXAGE_I_R&amp;Coords=[COUNTRY].[TUR]&amp;ShowOnWeb=true&amp;Lang=en"/>
    <hyperlink ref="D42" r:id="rId57" tooltip="Click once to display linked information. Click and hold to select this cell." display="http://stats.oecd.org/OECDStat_Metadata/ShowMetadata.ashx?Dataset=LFS_SEXAGE_I_R&amp;Coords=[SERIES].[LFPR],[SEX].[WOMEN],[AGE].[3544],[FREQUENCY].[A],[COUNTRY].[TUR],[TIME].[2000]&amp;ShowOnWeb=true"/>
    <hyperlink ref="A38" r:id="rId58" tooltip="Click once to display linked information. Click and hold to select this cell." display="http://stats.oecd.org/OECDStat_Metadata/ShowMetadata.ashx?Dataset=LFS_SEXAGE_I_R&amp;Coords=[COUNTRY].[GBR]&amp;ShowOnWeb=true&amp;Lang=en"/>
    <hyperlink ref="A39" r:id="rId59" tooltip="Click once to display linked information. Click and hold to select this cell." display="http://stats.oecd.org/OECDStat_Metadata/ShowMetadata.ashx?Dataset=LFS_SEXAGE_I_R&amp;Coords=[COUNTRY].[USA]&amp;ShowOnWeb=true&amp;Lang=en"/>
    <hyperlink ref="D39" r:id="rId60" tooltip="Click once to display linked information. Click and hold to select this cell." display="http://stats.oecd.org/OECDStat_Metadata/ShowMetadata.ashx?Dataset=LFS_SEXAGE_I_R&amp;Coords=[SERIES].[LFPR],[SEX].[WOMEN],[AGE].[3544],[FREQUENCY].[A],[COUNTRY].[USA],[TIME].[2000]&amp;ShowOnWeb=true"/>
    <hyperlink ref="A46" r:id="rId61" tooltip="Click once to display linked information. Click and hold to select this cell." display="http://stats.oecd.org/OECDStat_Metadata/ShowMetadata.ashx?Dataset=LFS_SEXAGE_I_R&amp;Coords=[COUNTRY].[RUS]&amp;ShowOnWeb=true&amp;Lang=en"/>
    <hyperlink ref="A50" r:id="rId62" tooltip="Click once to display linked information. Click and hold to select this cell." display="http://stats.oecd.org/OECDStat_Metadata/ShowMetadata.ashx?Dataset=LFS_SEXAGE_I_R&amp;Coords=[COUNTRY].[EUR]&amp;ShowOnWeb=true&amp;Lang=en"/>
    <hyperlink ref="A52" r:id="rId63" tooltip="Click once to display linked information. Click and hold to select this cell." display="http://stats.oecd.org/OECDStat_Metadata/ShowMetadata.ashx?Dataset=LFS_SEXAGE_I_R&amp;Coords=[COUNTRY].[OECD]&amp;ShowOnWeb=true&amp;Lang=en"/>
    <hyperlink ref="A53" r:id="rId64" tooltip="Click once to display linked information. Click and hold to select this cell." display="http://stats.oecd.org/"/>
    <hyperlink ref="AC9" r:id="rId65" tooltip="Click once to display linked information. Click and hold to select this cell." display="http://stats.oecd.org/OECDStat_Metadata/ShowMetadata.ashx?Dataset=LFS_SEXAGE_I_R&amp;Coords=%5bCOUNTRY%5d.%5bAUS%5d&amp;ShowOnWeb=true&amp;Lang=en"/>
    <hyperlink ref="AC10" r:id="rId66" tooltip="Click once to display linked information. Click and hold to select this cell." display="http://stats.oecd.org/OECDStat_Metadata/ShowMetadata.ashx?Dataset=LFS_SEXAGE_I_R&amp;Coords=[COUNTRY].[AUT]&amp;ShowOnWeb=true&amp;Lang=en"/>
    <hyperlink ref="AC11" r:id="rId67" tooltip="Click once to display linked information. Click and hold to select this cell." display="http://stats.oecd.org/OECDStat_Metadata/ShowMetadata.ashx?Dataset=LFS_SEXAGE_I_R&amp;Coords=[COUNTRY].[BEL]&amp;ShowOnWeb=true&amp;Lang=en"/>
    <hyperlink ref="AC12" r:id="rId68" tooltip="Click once to display linked information. Click and hold to select this cell." display="http://stats.oecd.org/OECDStat_Metadata/ShowMetadata.ashx?Dataset=LFS_SEXAGE_I_R&amp;Coords=[COUNTRY].[CAN]&amp;ShowOnWeb=true&amp;Lang=en"/>
    <hyperlink ref="AC40" r:id="rId69" tooltip="Click once to display linked information. Click and hold to select this cell." display="http://stats.oecd.org/OECDStat_Metadata/ShowMetadata.ashx?Dataset=LFS_SEXAGE_I_R&amp;Coords=[COUNTRY].[CHL]&amp;ShowOnWeb=true&amp;Lang=en"/>
    <hyperlink ref="AC13" r:id="rId70" tooltip="Click once to display linked information. Click and hold to select this cell." display="http://stats.oecd.org/OECDStat_Metadata/ShowMetadata.ashx?Dataset=LFS_SEXAGE_I_R&amp;Coords=[COUNTRY].[CZE]&amp;ShowOnWeb=true&amp;Lang=en"/>
    <hyperlink ref="AC14" r:id="rId71" tooltip="Click once to display linked information. Click and hold to select this cell." display="http://stats.oecd.org/OECDStat_Metadata/ShowMetadata.ashx?Dataset=LFS_SEXAGE_I_R&amp;Coords=[COUNTRY].[DNK]&amp;ShowOnWeb=true&amp;Lang=en"/>
    <hyperlink ref="AC15" r:id="rId72" tooltip="Click once to display linked information. Click and hold to select this cell." display="http://stats.oecd.org/OECDStat_Metadata/ShowMetadata.ashx?Dataset=LFS_SEXAGE_I_R&amp;Coords=[COUNTRY].[EST]&amp;ShowOnWeb=true&amp;Lang=en"/>
    <hyperlink ref="AC16" r:id="rId73" tooltip="Click once to display linked information. Click and hold to select this cell." display="http://stats.oecd.org/OECDStat_Metadata/ShowMetadata.ashx?Dataset=LFS_SEXAGE_I_R&amp;Coords=[COUNTRY].[FIN]&amp;ShowOnWeb=true&amp;Lang=en"/>
    <hyperlink ref="AC17" r:id="rId74" tooltip="Click once to display linked information. Click and hold to select this cell." display="http://stats.oecd.org/OECDStat_Metadata/ShowMetadata.ashx?Dataset=LFS_SEXAGE_I_R&amp;Coords=[COUNTRY].[FRA]&amp;ShowOnWeb=true&amp;Lang=en"/>
    <hyperlink ref="AC18" r:id="rId75" tooltip="Click once to display linked information. Click and hold to select this cell." display="http://stats.oecd.org/OECDStat_Metadata/ShowMetadata.ashx?Dataset=LFS_SEXAGE_I_R&amp;Coords=[COUNTRY].[DEU]&amp;ShowOnWeb=true&amp;Lang=en"/>
    <hyperlink ref="AC19" r:id="rId76" tooltip="Click once to display linked information. Click and hold to select this cell." display="http://stats.oecd.org/OECDStat_Metadata/ShowMetadata.ashx?Dataset=LFS_SEXAGE_I_R&amp;Coords=[COUNTRY].[GRC]&amp;ShowOnWeb=true&amp;Lang=en"/>
    <hyperlink ref="AC20" r:id="rId77" tooltip="Click once to display linked information. Click and hold to select this cell." display="http://stats.oecd.org/OECDStat_Metadata/ShowMetadata.ashx?Dataset=LFS_SEXAGE_I_R&amp;Coords=[COUNTRY].[HUN]&amp;ShowOnWeb=true&amp;Lang=en"/>
    <hyperlink ref="AC21" r:id="rId78" tooltip="Click once to display linked information. Click and hold to select this cell." display="http://stats.oecd.org/OECDStat_Metadata/ShowMetadata.ashx?Dataset=LFS_SEXAGE_I_R&amp;Coords=[COUNTRY].[ISL]&amp;ShowOnWeb=true&amp;Lang=en"/>
    <hyperlink ref="AC22" r:id="rId79" tooltip="Click once to display linked information. Click and hold to select this cell." display="http://stats.oecd.org/OECDStat_Metadata/ShowMetadata.ashx?Dataset=LFS_SEXAGE_I_R&amp;Coords=[COUNTRY].[IRL]&amp;ShowOnWeb=true&amp;Lang=en"/>
    <hyperlink ref="AC23" r:id="rId80" tooltip="Click once to display linked information. Click and hold to select this cell." display="http://stats.oecd.org/OECDStat_Metadata/ShowMetadata.ashx?Dataset=LFS_SEXAGE_I_R&amp;Coords=[COUNTRY].[ISR]&amp;ShowOnWeb=true&amp;Lang=en"/>
    <hyperlink ref="AC24" r:id="rId81" tooltip="Click once to display linked information. Click and hold to select this cell." display="http://stats.oecd.org/OECDStat_Metadata/ShowMetadata.ashx?Dataset=LFS_SEXAGE_I_R&amp;Coords=[COUNTRY].[ITA]&amp;ShowOnWeb=true&amp;Lang=en"/>
    <hyperlink ref="AC25" r:id="rId82" tooltip="Click once to display linked information. Click and hold to select this cell." display="http://stats.oecd.org/OECDStat_Metadata/ShowMetadata.ashx?Dataset=LFS_SEXAGE_I_R&amp;Coords=[COUNTRY].[JPN]&amp;ShowOnWeb=true&amp;Lang=en"/>
    <hyperlink ref="AC26" r:id="rId83" tooltip="Click once to display linked information. Click and hold to select this cell." display="http://stats.oecd.org/OECDStat_Metadata/ShowMetadata.ashx?Dataset=LFS_SEXAGE_I_R&amp;Coords=[COUNTRY].[KOR]&amp;ShowOnWeb=true&amp;Lang=en"/>
    <hyperlink ref="AC27" r:id="rId84" tooltip="Click once to display linked information. Click and hold to select this cell." display="http://stats.oecd.org/OECDStat_Metadata/ShowMetadata.ashx?Dataset=LFS_SEXAGE_I_R&amp;Coords=[COUNTRY].[LUX]&amp;ShowOnWeb=true&amp;Lang=en"/>
    <hyperlink ref="AC41" r:id="rId85" tooltip="Click once to display linked information. Click and hold to select this cell." display="http://stats.oecd.org/OECDStat_Metadata/ShowMetadata.ashx?Dataset=LFS_SEXAGE_I_R&amp;Coords=[COUNTRY].[MEX]&amp;ShowOnWeb=true&amp;Lang=en"/>
    <hyperlink ref="AC28" r:id="rId86" tooltip="Click once to display linked information. Click and hold to select this cell." display="http://stats.oecd.org/OECDStat_Metadata/ShowMetadata.ashx?Dataset=LFS_SEXAGE_I_R&amp;Coords=[COUNTRY].[NLD]&amp;ShowOnWeb=true&amp;Lang=en"/>
    <hyperlink ref="AC29" r:id="rId87" tooltip="Click once to display linked information. Click and hold to select this cell." display="http://stats.oecd.org/OECDStat_Metadata/ShowMetadata.ashx?Dataset=LFS_SEXAGE_I_R&amp;Coords=[COUNTRY].[NZL]&amp;ShowOnWeb=true&amp;Lang=en"/>
    <hyperlink ref="AC30" r:id="rId88" tooltip="Click once to display linked information. Click and hold to select this cell." display="http://stats.oecd.org/OECDStat_Metadata/ShowMetadata.ashx?Dataset=LFS_SEXAGE_I_R&amp;Coords=[COUNTRY].[NOR]&amp;ShowOnWeb=true&amp;Lang=en"/>
    <hyperlink ref="AC31" r:id="rId89" tooltip="Click once to display linked information. Click and hold to select this cell." display="http://stats.oecd.org/OECDStat_Metadata/ShowMetadata.ashx?Dataset=LFS_SEXAGE_I_R&amp;Coords=[COUNTRY].[POL]&amp;ShowOnWeb=true&amp;Lang=en"/>
    <hyperlink ref="AC32" r:id="rId90" tooltip="Click once to display linked information. Click and hold to select this cell." display="http://stats.oecd.org/OECDStat_Metadata/ShowMetadata.ashx?Dataset=LFS_SEXAGE_I_R&amp;Coords=[COUNTRY].[PRT]&amp;ShowOnWeb=true&amp;Lang=en"/>
    <hyperlink ref="AC33" r:id="rId91" tooltip="Click once to display linked information. Click and hold to select this cell." display="http://stats.oecd.org/OECDStat_Metadata/ShowMetadata.ashx?Dataset=LFS_SEXAGE_I_R&amp;Coords=[COUNTRY].[SVK]&amp;ShowOnWeb=true&amp;Lang=en"/>
    <hyperlink ref="AC35" r:id="rId92" tooltip="Click once to display linked information. Click and hold to select this cell." display="http://stats.oecd.org/OECDStat_Metadata/ShowMetadata.ashx?Dataset=LFS_SEXAGE_I_R&amp;Coords=[COUNTRY].[ESP]&amp;ShowOnWeb=true&amp;Lang=en"/>
    <hyperlink ref="AC36" r:id="rId93" tooltip="Click once to display linked information. Click and hold to select this cell." display="http://stats.oecd.org/OECDStat_Metadata/ShowMetadata.ashx?Dataset=LFS_SEXAGE_I_R&amp;Coords=[COUNTRY].[SWE]&amp;ShowOnWeb=true&amp;Lang=en"/>
    <hyperlink ref="AC37" r:id="rId94" tooltip="Click once to display linked information. Click and hold to select this cell." display="http://stats.oecd.org/OECDStat_Metadata/ShowMetadata.ashx?Dataset=LFS_SEXAGE_I_R&amp;Coords=[COUNTRY].[CHE]&amp;ShowOnWeb=true&amp;Lang=en"/>
    <hyperlink ref="AC42" r:id="rId95" tooltip="Click once to display linked information. Click and hold to select this cell." display="http://stats.oecd.org/OECDStat_Metadata/ShowMetadata.ashx?Dataset=LFS_SEXAGE_I_R&amp;Coords=[COUNTRY].[TUR]&amp;ShowOnWeb=true&amp;Lang=en"/>
    <hyperlink ref="AC38" r:id="rId96" tooltip="Click once to display linked information. Click and hold to select this cell." display="http://stats.oecd.org/OECDStat_Metadata/ShowMetadata.ashx?Dataset=LFS_SEXAGE_I_R&amp;Coords=[COUNTRY].[GBR]&amp;ShowOnWeb=true&amp;Lang=en"/>
    <hyperlink ref="AC39" r:id="rId97" tooltip="Click once to display linked information. Click and hold to select this cell." display="http://stats.oecd.org/OECDStat_Metadata/ShowMetadata.ashx?Dataset=LFS_SEXAGE_I_R&amp;Coords=[COUNTRY].[USA]&amp;ShowOnWeb=true&amp;Lang=en"/>
  </hyperlinks>
  <pageMargins left="0.75" right="0.75" top="1" bottom="1" header="0.5" footer="0.5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E53"/>
  <sheetViews>
    <sheetView topLeftCell="X3" workbookViewId="0">
      <selection activeCell="AI14" sqref="AI14"/>
    </sheetView>
  </sheetViews>
  <sheetFormatPr defaultRowHeight="12.75" x14ac:dyDescent="0.2"/>
  <cols>
    <col min="1" max="1" width="27.42578125" customWidth="1"/>
    <col min="2" max="2" width="2.42578125" customWidth="1"/>
    <col min="3" max="3" width="4.5703125" customWidth="1"/>
    <col min="5" max="5" width="4.5703125" customWidth="1"/>
    <col min="7" max="7" width="4.5703125" customWidth="1"/>
    <col min="9" max="9" width="4.5703125" customWidth="1"/>
    <col min="11" max="11" width="4.5703125" customWidth="1"/>
    <col min="13" max="13" width="4.5703125" customWidth="1"/>
    <col min="15" max="15" width="4.5703125" customWidth="1"/>
    <col min="17" max="17" width="4.5703125" customWidth="1"/>
    <col min="19" max="19" width="4.5703125" customWidth="1"/>
    <col min="21" max="21" width="4.5703125" customWidth="1"/>
    <col min="23" max="23" width="4.5703125" customWidth="1"/>
    <col min="25" max="25" width="4.5703125" customWidth="1"/>
    <col min="27" max="27" width="4.5703125" customWidth="1"/>
    <col min="29" max="29" width="14.28515625" customWidth="1"/>
  </cols>
  <sheetData>
    <row r="1" spans="1:31" hidden="1" x14ac:dyDescent="0.2">
      <c r="A1" s="1" t="e">
        <f ca="1">DotStatQuery(B1)</f>
        <v>#NAME?</v>
      </c>
      <c r="B1" s="1" t="s">
        <v>72</v>
      </c>
    </row>
    <row r="2" spans="1:31" ht="23.25" customHeight="1" x14ac:dyDescent="0.2">
      <c r="A2" s="2" t="s">
        <v>1</v>
      </c>
    </row>
    <row r="3" spans="1:31" x14ac:dyDescent="0.2">
      <c r="A3" s="25" t="s">
        <v>2</v>
      </c>
      <c r="B3" s="26"/>
      <c r="C3" s="27" t="s">
        <v>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9"/>
      <c r="AC3" s="14"/>
      <c r="AD3" t="s">
        <v>86</v>
      </c>
      <c r="AE3">
        <f>STDEV(AB9:AB39)</f>
        <v>7.4587181839670187</v>
      </c>
    </row>
    <row r="4" spans="1:31" x14ac:dyDescent="0.2">
      <c r="A4" s="32" t="s">
        <v>4</v>
      </c>
      <c r="B4" s="33"/>
      <c r="C4" s="27" t="s">
        <v>5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9"/>
      <c r="AC4" s="14"/>
      <c r="AD4" t="s">
        <v>87</v>
      </c>
      <c r="AE4">
        <f>AVERAGE(AB9:AB39)</f>
        <v>82.101474024607057</v>
      </c>
    </row>
    <row r="5" spans="1:31" x14ac:dyDescent="0.2">
      <c r="A5" s="25" t="s">
        <v>6</v>
      </c>
      <c r="B5" s="26"/>
      <c r="C5" s="27" t="s">
        <v>73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9"/>
      <c r="AC5" s="14"/>
      <c r="AD5" t="s">
        <v>133</v>
      </c>
      <c r="AE5">
        <f>PERCENTILE(AB9:AB39,0.8)</f>
        <v>88.482961404628526</v>
      </c>
    </row>
    <row r="6" spans="1:31" x14ac:dyDescent="0.2">
      <c r="A6" s="25" t="s">
        <v>8</v>
      </c>
      <c r="B6" s="26"/>
      <c r="C6" s="27" t="s">
        <v>9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9"/>
      <c r="AC6" s="14"/>
    </row>
    <row r="7" spans="1:31" x14ac:dyDescent="0.2">
      <c r="A7" s="30" t="s">
        <v>10</v>
      </c>
      <c r="B7" s="31"/>
      <c r="C7" s="34" t="s">
        <v>11</v>
      </c>
      <c r="D7" s="35"/>
      <c r="E7" s="34" t="s">
        <v>12</v>
      </c>
      <c r="F7" s="35"/>
      <c r="G7" s="34" t="s">
        <v>13</v>
      </c>
      <c r="H7" s="35"/>
      <c r="I7" s="34" t="s">
        <v>14</v>
      </c>
      <c r="J7" s="35"/>
      <c r="K7" s="34" t="s">
        <v>15</v>
      </c>
      <c r="L7" s="35"/>
      <c r="M7" s="34" t="s">
        <v>16</v>
      </c>
      <c r="N7" s="35"/>
      <c r="O7" s="34" t="s">
        <v>17</v>
      </c>
      <c r="P7" s="35"/>
      <c r="Q7" s="34" t="s">
        <v>18</v>
      </c>
      <c r="R7" s="35"/>
      <c r="S7" s="34" t="s">
        <v>19</v>
      </c>
      <c r="T7" s="35"/>
      <c r="U7" s="34" t="s">
        <v>20</v>
      </c>
      <c r="V7" s="35"/>
      <c r="W7" s="34" t="s">
        <v>21</v>
      </c>
      <c r="X7" s="35"/>
      <c r="Y7" s="34" t="s">
        <v>22</v>
      </c>
      <c r="Z7" s="35"/>
      <c r="AA7" s="34" t="s">
        <v>23</v>
      </c>
      <c r="AB7" s="35"/>
      <c r="AC7" s="15"/>
    </row>
    <row r="8" spans="1:31" ht="13.5" customHeight="1" x14ac:dyDescent="0.25">
      <c r="A8" s="3" t="s">
        <v>24</v>
      </c>
      <c r="B8" s="4" t="s">
        <v>25</v>
      </c>
      <c r="C8" s="36" t="s">
        <v>25</v>
      </c>
      <c r="D8" s="37"/>
      <c r="E8" s="36" t="s">
        <v>25</v>
      </c>
      <c r="F8" s="37"/>
      <c r="G8" s="36" t="s">
        <v>25</v>
      </c>
      <c r="H8" s="37"/>
      <c r="I8" s="36" t="s">
        <v>25</v>
      </c>
      <c r="J8" s="37"/>
      <c r="K8" s="36" t="s">
        <v>25</v>
      </c>
      <c r="L8" s="37"/>
      <c r="M8" s="36" t="s">
        <v>25</v>
      </c>
      <c r="N8" s="37"/>
      <c r="O8" s="36" t="s">
        <v>25</v>
      </c>
      <c r="P8" s="37"/>
      <c r="Q8" s="36" t="s">
        <v>25</v>
      </c>
      <c r="R8" s="37"/>
      <c r="S8" s="36" t="s">
        <v>25</v>
      </c>
      <c r="T8" s="37"/>
      <c r="U8" s="36" t="s">
        <v>25</v>
      </c>
      <c r="V8" s="37"/>
      <c r="W8" s="36" t="s">
        <v>25</v>
      </c>
      <c r="X8" s="37"/>
      <c r="Y8" s="36" t="s">
        <v>25</v>
      </c>
      <c r="Z8" s="37"/>
      <c r="AA8" s="36" t="s">
        <v>25</v>
      </c>
      <c r="AB8" s="37"/>
      <c r="AC8" s="3"/>
      <c r="AD8" t="s">
        <v>85</v>
      </c>
      <c r="AE8" t="s">
        <v>88</v>
      </c>
    </row>
    <row r="9" spans="1:31" ht="15.75" customHeight="1" x14ac:dyDescent="0.25">
      <c r="A9" s="5" t="s">
        <v>26</v>
      </c>
      <c r="B9" s="4" t="s">
        <v>25</v>
      </c>
      <c r="C9" s="6" t="s">
        <v>25</v>
      </c>
      <c r="D9" s="7">
        <v>74.636658294214115</v>
      </c>
      <c r="E9" s="6" t="s">
        <v>25</v>
      </c>
      <c r="F9" s="8">
        <v>74.373048542326899</v>
      </c>
      <c r="G9" s="6" t="s">
        <v>25</v>
      </c>
      <c r="H9" s="7">
        <v>76.120428747043562</v>
      </c>
      <c r="I9" s="6" t="s">
        <v>25</v>
      </c>
      <c r="J9" s="7">
        <v>77.821753151568444</v>
      </c>
      <c r="K9" s="6" t="s">
        <v>25</v>
      </c>
      <c r="L9" s="7">
        <v>77.80259494291208</v>
      </c>
      <c r="M9" s="6" t="s">
        <v>25</v>
      </c>
      <c r="N9" s="7">
        <v>78.127700081534854</v>
      </c>
      <c r="O9" s="6" t="s">
        <v>25</v>
      </c>
      <c r="P9" s="7">
        <v>78.438974492155253</v>
      </c>
      <c r="Q9" s="6" t="s">
        <v>25</v>
      </c>
      <c r="R9" s="7">
        <v>79.591033547562503</v>
      </c>
      <c r="S9" s="6" t="s">
        <v>25</v>
      </c>
      <c r="T9" s="7">
        <v>79.810243627884532</v>
      </c>
      <c r="U9" s="6" t="s">
        <v>25</v>
      </c>
      <c r="V9" s="7">
        <v>80.465184414377319</v>
      </c>
      <c r="W9" s="6" t="s">
        <v>25</v>
      </c>
      <c r="X9" s="7">
        <v>79.815466505215625</v>
      </c>
      <c r="Y9" s="6" t="s">
        <v>25</v>
      </c>
      <c r="Z9" s="7">
        <v>79.738479116414865</v>
      </c>
      <c r="AA9" s="6" t="s">
        <v>25</v>
      </c>
      <c r="AB9" s="7">
        <v>78.533094812164578</v>
      </c>
      <c r="AC9" s="5" t="s">
        <v>26</v>
      </c>
      <c r="AD9">
        <f t="shared" ref="AD9:AD39" si="0">RANK(AB9,AB$9:AB$39)</f>
        <v>22</v>
      </c>
      <c r="AE9">
        <f>(AB9-AE$4)/AE$3</f>
        <v>-0.4784172192097208</v>
      </c>
    </row>
    <row r="10" spans="1:31" ht="15.75" customHeight="1" x14ac:dyDescent="0.25">
      <c r="A10" s="5" t="s">
        <v>27</v>
      </c>
      <c r="B10" s="4" t="s">
        <v>25</v>
      </c>
      <c r="C10" s="9" t="s">
        <v>25</v>
      </c>
      <c r="D10" s="10">
        <v>75.736198000266214</v>
      </c>
      <c r="E10" s="9" t="s">
        <v>25</v>
      </c>
      <c r="F10" s="11">
        <v>76.508004301501714</v>
      </c>
      <c r="G10" s="9" t="s">
        <v>25</v>
      </c>
      <c r="H10" s="11">
        <v>78.396350705160899</v>
      </c>
      <c r="I10" s="9" t="s">
        <v>25</v>
      </c>
      <c r="J10" s="10">
        <v>80.140102960377689</v>
      </c>
      <c r="K10" s="9" t="s">
        <v>25</v>
      </c>
      <c r="L10" s="11">
        <v>79.738111647139903</v>
      </c>
      <c r="M10" s="9" t="s">
        <v>25</v>
      </c>
      <c r="N10" s="11">
        <v>82.349037823490391</v>
      </c>
      <c r="O10" s="9" t="s">
        <v>25</v>
      </c>
      <c r="P10" s="11">
        <v>82.646490663232441</v>
      </c>
      <c r="Q10" s="9" t="s">
        <v>25</v>
      </c>
      <c r="R10" s="11">
        <v>82.263073454031428</v>
      </c>
      <c r="S10" s="9" t="s">
        <v>25</v>
      </c>
      <c r="T10" s="11">
        <v>82.828588734100549</v>
      </c>
      <c r="U10" s="9" t="s">
        <v>25</v>
      </c>
      <c r="V10" s="11">
        <v>84.157832744405155</v>
      </c>
      <c r="W10" s="9" t="s">
        <v>25</v>
      </c>
      <c r="X10" s="11">
        <v>84.646119873271402</v>
      </c>
      <c r="Y10" s="9" t="s">
        <v>25</v>
      </c>
      <c r="Z10" s="11">
        <v>84.898327315767162</v>
      </c>
      <c r="AA10" s="9" t="s">
        <v>25</v>
      </c>
      <c r="AB10" s="11">
        <v>85.783722599661132</v>
      </c>
      <c r="AC10" s="5" t="s">
        <v>27</v>
      </c>
      <c r="AD10">
        <f t="shared" si="0"/>
        <v>10</v>
      </c>
      <c r="AE10">
        <f t="shared" ref="AE10:AE39" si="1">(AB10-AE$4)/AE$3</f>
        <v>0.49368383202482413</v>
      </c>
    </row>
    <row r="11" spans="1:31" ht="15.75" customHeight="1" x14ac:dyDescent="0.25">
      <c r="A11" s="5" t="s">
        <v>28</v>
      </c>
      <c r="B11" s="4" t="s">
        <v>25</v>
      </c>
      <c r="C11" s="6" t="s">
        <v>25</v>
      </c>
      <c r="D11" s="7">
        <v>67.269280834191051</v>
      </c>
      <c r="E11" s="6" t="s">
        <v>25</v>
      </c>
      <c r="F11" s="7">
        <v>66.596037694868386</v>
      </c>
      <c r="G11" s="6" t="s">
        <v>25</v>
      </c>
      <c r="H11" s="7">
        <v>67.971756137567766</v>
      </c>
      <c r="I11" s="6" t="s">
        <v>25</v>
      </c>
      <c r="J11" s="7">
        <v>67.778724712846568</v>
      </c>
      <c r="K11" s="6" t="s">
        <v>25</v>
      </c>
      <c r="L11" s="7">
        <v>71.306761702291965</v>
      </c>
      <c r="M11" s="6" t="s">
        <v>25</v>
      </c>
      <c r="N11" s="7">
        <v>73.326341217803133</v>
      </c>
      <c r="O11" s="6" t="s">
        <v>25</v>
      </c>
      <c r="P11" s="7">
        <v>72.760688700689514</v>
      </c>
      <c r="Q11" s="6" t="s">
        <v>25</v>
      </c>
      <c r="R11" s="7">
        <v>76.094343837619903</v>
      </c>
      <c r="S11" s="6" t="s">
        <v>25</v>
      </c>
      <c r="T11" s="7">
        <v>77.356807657682452</v>
      </c>
      <c r="U11" s="6" t="s">
        <v>25</v>
      </c>
      <c r="V11" s="7">
        <v>76.802530115211582</v>
      </c>
      <c r="W11" s="6" t="s">
        <v>25</v>
      </c>
      <c r="X11" s="7">
        <v>77.514005202219664</v>
      </c>
      <c r="Y11" s="6" t="s">
        <v>25</v>
      </c>
      <c r="Z11" s="7">
        <v>78.035944635586958</v>
      </c>
      <c r="AA11" s="6" t="s">
        <v>25</v>
      </c>
      <c r="AB11" s="7">
        <v>78.826293278375005</v>
      </c>
      <c r="AC11" s="5" t="s">
        <v>28</v>
      </c>
      <c r="AD11">
        <f t="shared" si="0"/>
        <v>21</v>
      </c>
      <c r="AE11">
        <f t="shared" si="1"/>
        <v>-0.43910772138733684</v>
      </c>
    </row>
    <row r="12" spans="1:31" ht="15.75" customHeight="1" x14ac:dyDescent="0.25">
      <c r="A12" s="5" t="s">
        <v>29</v>
      </c>
      <c r="B12" s="4" t="s">
        <v>25</v>
      </c>
      <c r="C12" s="9" t="s">
        <v>25</v>
      </c>
      <c r="D12" s="11">
        <v>79.354951490254351</v>
      </c>
      <c r="E12" s="9" t="s">
        <v>25</v>
      </c>
      <c r="F12" s="11">
        <v>79.820819112627987</v>
      </c>
      <c r="G12" s="9" t="s">
        <v>25</v>
      </c>
      <c r="H12" s="11">
        <v>81.553077240809586</v>
      </c>
      <c r="I12" s="9" t="s">
        <v>25</v>
      </c>
      <c r="J12" s="11">
        <v>82.331424936386767</v>
      </c>
      <c r="K12" s="9" t="s">
        <v>25</v>
      </c>
      <c r="L12" s="11">
        <v>82.457786116322694</v>
      </c>
      <c r="M12" s="9" t="s">
        <v>25</v>
      </c>
      <c r="N12" s="11">
        <v>82.090356345724615</v>
      </c>
      <c r="O12" s="9" t="s">
        <v>25</v>
      </c>
      <c r="P12" s="11">
        <v>82.524711386101245</v>
      </c>
      <c r="Q12" s="9" t="s">
        <v>25</v>
      </c>
      <c r="R12" s="11">
        <v>83.106473079249838</v>
      </c>
      <c r="S12" s="9" t="s">
        <v>25</v>
      </c>
      <c r="T12" s="11">
        <v>84.11381149970363</v>
      </c>
      <c r="U12" s="9" t="s">
        <v>25</v>
      </c>
      <c r="V12" s="11">
        <v>84.062246478353856</v>
      </c>
      <c r="W12" s="9" t="s">
        <v>25</v>
      </c>
      <c r="X12" s="11">
        <v>83.955689237766848</v>
      </c>
      <c r="Y12" s="9" t="s">
        <v>25</v>
      </c>
      <c r="Z12" s="11">
        <v>84.32891965091784</v>
      </c>
      <c r="AA12" s="9" t="s">
        <v>25</v>
      </c>
      <c r="AB12" s="11">
        <v>84.362783424550429</v>
      </c>
      <c r="AC12" s="5" t="s">
        <v>29</v>
      </c>
      <c r="AD12">
        <f t="shared" si="0"/>
        <v>14</v>
      </c>
      <c r="AE12">
        <f t="shared" si="1"/>
        <v>0.30317667783778152</v>
      </c>
    </row>
    <row r="13" spans="1:31" ht="15.75" customHeight="1" x14ac:dyDescent="0.25">
      <c r="A13" s="5" t="s">
        <v>31</v>
      </c>
      <c r="B13" s="4" t="s">
        <v>25</v>
      </c>
      <c r="C13" s="9" t="s">
        <v>25</v>
      </c>
      <c r="D13" s="11">
        <v>91.068331926427348</v>
      </c>
      <c r="E13" s="9" t="s">
        <v>25</v>
      </c>
      <c r="F13" s="11">
        <v>91.459172672034072</v>
      </c>
      <c r="G13" s="9" t="s">
        <v>25</v>
      </c>
      <c r="H13" s="11">
        <v>91.486981205886892</v>
      </c>
      <c r="I13" s="9" t="s">
        <v>25</v>
      </c>
      <c r="J13" s="11">
        <v>91.183542612877361</v>
      </c>
      <c r="K13" s="9" t="s">
        <v>25</v>
      </c>
      <c r="L13" s="11">
        <v>90.050027793218462</v>
      </c>
      <c r="M13" s="9" t="s">
        <v>25</v>
      </c>
      <c r="N13" s="11">
        <v>91.589057043073325</v>
      </c>
      <c r="O13" s="9" t="s">
        <v>25</v>
      </c>
      <c r="P13" s="11">
        <v>91.868932038834956</v>
      </c>
      <c r="Q13" s="9" t="s">
        <v>25</v>
      </c>
      <c r="R13" s="11">
        <v>92.094830766537243</v>
      </c>
      <c r="S13" s="9" t="s">
        <v>25</v>
      </c>
      <c r="T13" s="11">
        <v>92.55319148936168</v>
      </c>
      <c r="U13" s="9" t="s">
        <v>25</v>
      </c>
      <c r="V13" s="11">
        <v>92.202328509455185</v>
      </c>
      <c r="W13" s="9" t="s">
        <v>25</v>
      </c>
      <c r="X13" s="11">
        <v>91.699133879216049</v>
      </c>
      <c r="Y13" s="9" t="s">
        <v>25</v>
      </c>
      <c r="Z13" s="11">
        <v>92.014520636191904</v>
      </c>
      <c r="AA13" s="9" t="s">
        <v>25</v>
      </c>
      <c r="AB13" s="11">
        <v>93.845976248539003</v>
      </c>
      <c r="AC13" s="5" t="s">
        <v>31</v>
      </c>
      <c r="AD13">
        <f t="shared" si="0"/>
        <v>2</v>
      </c>
      <c r="AE13">
        <f t="shared" si="1"/>
        <v>1.5746006129012204</v>
      </c>
    </row>
    <row r="14" spans="1:31" ht="15.75" customHeight="1" x14ac:dyDescent="0.25">
      <c r="A14" s="5" t="s">
        <v>32</v>
      </c>
      <c r="B14" s="4" t="s">
        <v>25</v>
      </c>
      <c r="C14" s="6" t="s">
        <v>25</v>
      </c>
      <c r="D14" s="7">
        <v>83.508775253973823</v>
      </c>
      <c r="E14" s="6" t="s">
        <v>25</v>
      </c>
      <c r="F14" s="7">
        <v>84.23792923055619</v>
      </c>
      <c r="G14" s="6" t="s">
        <v>25</v>
      </c>
      <c r="H14" s="7">
        <v>84.682095421772956</v>
      </c>
      <c r="I14" s="6" t="s">
        <v>25</v>
      </c>
      <c r="J14" s="7">
        <v>85.175736213276991</v>
      </c>
      <c r="K14" s="6" t="s">
        <v>25</v>
      </c>
      <c r="L14" s="7">
        <v>87.363767366193585</v>
      </c>
      <c r="M14" s="6" t="s">
        <v>25</v>
      </c>
      <c r="N14" s="7">
        <v>86.420253540106941</v>
      </c>
      <c r="O14" s="6" t="s">
        <v>25</v>
      </c>
      <c r="P14" s="7">
        <v>86.240752212354039</v>
      </c>
      <c r="Q14" s="6" t="s">
        <v>25</v>
      </c>
      <c r="R14" s="7">
        <v>86.216678624573944</v>
      </c>
      <c r="S14" s="6" t="s">
        <v>25</v>
      </c>
      <c r="T14" s="7">
        <v>88.370395060885471</v>
      </c>
      <c r="U14" s="6" t="s">
        <v>25</v>
      </c>
      <c r="V14" s="7">
        <v>86.757360294966503</v>
      </c>
      <c r="W14" s="6" t="s">
        <v>25</v>
      </c>
      <c r="X14" s="7">
        <v>86.931885322435363</v>
      </c>
      <c r="Y14" s="6" t="s">
        <v>25</v>
      </c>
      <c r="Z14" s="7">
        <v>85.527505667722281</v>
      </c>
      <c r="AA14" s="6" t="s">
        <v>25</v>
      </c>
      <c r="AB14" s="7">
        <v>87.099088552668263</v>
      </c>
      <c r="AC14" s="5" t="s">
        <v>32</v>
      </c>
      <c r="AD14">
        <f t="shared" si="0"/>
        <v>8</v>
      </c>
      <c r="AE14">
        <f t="shared" si="1"/>
        <v>0.67003664769154181</v>
      </c>
    </row>
    <row r="15" spans="1:31" ht="15.75" customHeight="1" x14ac:dyDescent="0.25">
      <c r="A15" s="5" t="s">
        <v>33</v>
      </c>
      <c r="B15" s="4" t="s">
        <v>25</v>
      </c>
      <c r="C15" s="9" t="s">
        <v>25</v>
      </c>
      <c r="D15" s="10">
        <v>85.884845364907122</v>
      </c>
      <c r="E15" s="9" t="s">
        <v>25</v>
      </c>
      <c r="F15" s="11">
        <v>87.547870261821032</v>
      </c>
      <c r="G15" s="9" t="s">
        <v>25</v>
      </c>
      <c r="H15" s="11">
        <v>87.36992690430931</v>
      </c>
      <c r="I15" s="9" t="s">
        <v>25</v>
      </c>
      <c r="J15" s="11">
        <v>89.774954912569598</v>
      </c>
      <c r="K15" s="9" t="s">
        <v>25</v>
      </c>
      <c r="L15" s="11">
        <v>91.931310279934138</v>
      </c>
      <c r="M15" s="9" t="s">
        <v>25</v>
      </c>
      <c r="N15" s="11">
        <v>92.551514797735095</v>
      </c>
      <c r="O15" s="9" t="s">
        <v>25</v>
      </c>
      <c r="P15" s="11">
        <v>91.894634146341474</v>
      </c>
      <c r="Q15" s="9" t="s">
        <v>25</v>
      </c>
      <c r="R15" s="11">
        <v>90.912625889489433</v>
      </c>
      <c r="S15" s="9" t="s">
        <v>25</v>
      </c>
      <c r="T15" s="11">
        <v>91.663729981596759</v>
      </c>
      <c r="U15" s="9" t="s">
        <v>25</v>
      </c>
      <c r="V15" s="11">
        <v>92.16548595080792</v>
      </c>
      <c r="W15" s="9" t="s">
        <v>25</v>
      </c>
      <c r="X15" s="11">
        <v>92.5438240545366</v>
      </c>
      <c r="Y15" s="9" t="s">
        <v>25</v>
      </c>
      <c r="Z15" s="11">
        <v>92.216571440530743</v>
      </c>
      <c r="AA15" s="9" t="s">
        <v>25</v>
      </c>
      <c r="AB15" s="11">
        <v>94.132448319993074</v>
      </c>
      <c r="AC15" s="5" t="s">
        <v>33</v>
      </c>
      <c r="AD15">
        <f t="shared" si="0"/>
        <v>1</v>
      </c>
      <c r="AE15">
        <f t="shared" si="1"/>
        <v>1.6130082942733175</v>
      </c>
    </row>
    <row r="16" spans="1:31" ht="15.75" customHeight="1" x14ac:dyDescent="0.25">
      <c r="A16" s="5" t="s">
        <v>34</v>
      </c>
      <c r="B16" s="4" t="s">
        <v>25</v>
      </c>
      <c r="C16" s="6" t="s">
        <v>25</v>
      </c>
      <c r="D16" s="7">
        <v>90.206185567010309</v>
      </c>
      <c r="E16" s="6" t="s">
        <v>25</v>
      </c>
      <c r="F16" s="7">
        <v>89.340101522842644</v>
      </c>
      <c r="G16" s="6" t="s">
        <v>25</v>
      </c>
      <c r="H16" s="7">
        <v>88.888888888888886</v>
      </c>
      <c r="I16" s="6" t="s">
        <v>25</v>
      </c>
      <c r="J16" s="7">
        <v>88.775510204081627</v>
      </c>
      <c r="K16" s="6" t="s">
        <v>25</v>
      </c>
      <c r="L16" s="7">
        <v>89.743589743589752</v>
      </c>
      <c r="M16" s="6" t="s">
        <v>25</v>
      </c>
      <c r="N16" s="7">
        <v>91.05263157894737</v>
      </c>
      <c r="O16" s="6" t="s">
        <v>25</v>
      </c>
      <c r="P16" s="7">
        <v>90.425531914893625</v>
      </c>
      <c r="Q16" s="6" t="s">
        <v>25</v>
      </c>
      <c r="R16" s="7">
        <v>90.163934426229503</v>
      </c>
      <c r="S16" s="6" t="s">
        <v>25</v>
      </c>
      <c r="T16" s="7">
        <v>90.37433155080214</v>
      </c>
      <c r="U16" s="6" t="s">
        <v>25</v>
      </c>
      <c r="V16" s="7">
        <v>89.839572192513373</v>
      </c>
      <c r="W16" s="6" t="s">
        <v>25</v>
      </c>
      <c r="X16" s="7">
        <v>89.839572192513373</v>
      </c>
      <c r="Y16" s="6" t="s">
        <v>25</v>
      </c>
      <c r="Z16" s="7">
        <v>90.37433155080214</v>
      </c>
      <c r="AA16" s="6" t="s">
        <v>25</v>
      </c>
      <c r="AB16" s="7">
        <v>90.86021505376344</v>
      </c>
      <c r="AC16" s="5" t="s">
        <v>34</v>
      </c>
      <c r="AD16">
        <f t="shared" si="0"/>
        <v>4</v>
      </c>
      <c r="AE16">
        <f t="shared" si="1"/>
        <v>1.1742957453445344</v>
      </c>
    </row>
    <row r="17" spans="1:31" ht="15.75" customHeight="1" x14ac:dyDescent="0.25">
      <c r="A17" s="5" t="s">
        <v>35</v>
      </c>
      <c r="B17" s="4" t="s">
        <v>25</v>
      </c>
      <c r="C17" s="9" t="s">
        <v>25</v>
      </c>
      <c r="D17" s="11">
        <v>78.447501285110334</v>
      </c>
      <c r="E17" s="9" t="s">
        <v>25</v>
      </c>
      <c r="F17" s="11">
        <v>79.458697757915502</v>
      </c>
      <c r="G17" s="9" t="s">
        <v>25</v>
      </c>
      <c r="H17" s="10">
        <v>79.917647036632545</v>
      </c>
      <c r="I17" s="9" t="s">
        <v>25</v>
      </c>
      <c r="J17" s="11">
        <v>81.067608111459947</v>
      </c>
      <c r="K17" s="9" t="s">
        <v>25</v>
      </c>
      <c r="L17" s="11">
        <v>81.922813058937862</v>
      </c>
      <c r="M17" s="9" t="s">
        <v>25</v>
      </c>
      <c r="N17" s="11">
        <v>83.848574543886841</v>
      </c>
      <c r="O17" s="9" t="s">
        <v>25</v>
      </c>
      <c r="P17" s="11">
        <v>84.615191064058152</v>
      </c>
      <c r="Q17" s="9" t="s">
        <v>25</v>
      </c>
      <c r="R17" s="11">
        <v>84.334464793043168</v>
      </c>
      <c r="S17" s="9" t="s">
        <v>25</v>
      </c>
      <c r="T17" s="11">
        <v>85.165737058018436</v>
      </c>
      <c r="U17" s="9" t="s">
        <v>25</v>
      </c>
      <c r="V17" s="11">
        <v>85.581506326725403</v>
      </c>
      <c r="W17" s="9" t="s">
        <v>25</v>
      </c>
      <c r="X17" s="11">
        <v>86.148418338540495</v>
      </c>
      <c r="Y17" s="9" t="s">
        <v>25</v>
      </c>
      <c r="Z17" s="11">
        <v>86.077492772527521</v>
      </c>
      <c r="AA17" s="9" t="s">
        <v>25</v>
      </c>
      <c r="AB17" s="11">
        <v>85.144799037653073</v>
      </c>
      <c r="AC17" s="5" t="s">
        <v>35</v>
      </c>
      <c r="AD17">
        <f t="shared" si="0"/>
        <v>12</v>
      </c>
      <c r="AE17">
        <f t="shared" si="1"/>
        <v>0.40802252317131821</v>
      </c>
    </row>
    <row r="18" spans="1:31" ht="15.75" customHeight="1" x14ac:dyDescent="0.25">
      <c r="A18" s="5" t="s">
        <v>36</v>
      </c>
      <c r="B18" s="4" t="s">
        <v>25</v>
      </c>
      <c r="C18" s="6" t="s">
        <v>25</v>
      </c>
      <c r="D18" s="7">
        <v>79.392245895913376</v>
      </c>
      <c r="E18" s="6" t="s">
        <v>25</v>
      </c>
      <c r="F18" s="7">
        <v>80.448275862068968</v>
      </c>
      <c r="G18" s="6" t="s">
        <v>25</v>
      </c>
      <c r="H18" s="7">
        <v>81.392143349414198</v>
      </c>
      <c r="I18" s="6" t="s">
        <v>25</v>
      </c>
      <c r="J18" s="7">
        <v>83.310486634681297</v>
      </c>
      <c r="K18" s="6" t="s">
        <v>25</v>
      </c>
      <c r="L18" s="8">
        <v>82.562747688243064</v>
      </c>
      <c r="M18" s="6" t="s">
        <v>25</v>
      </c>
      <c r="N18" s="7">
        <v>82.969004893964112</v>
      </c>
      <c r="O18" s="6" t="s">
        <v>25</v>
      </c>
      <c r="P18" s="7">
        <v>83.618739903069468</v>
      </c>
      <c r="Q18" s="6" t="s">
        <v>25</v>
      </c>
      <c r="R18" s="7">
        <v>84.0973759089472</v>
      </c>
      <c r="S18" s="6" t="s">
        <v>25</v>
      </c>
      <c r="T18" s="7">
        <v>83.974161796370353</v>
      </c>
      <c r="U18" s="6" t="s">
        <v>25</v>
      </c>
      <c r="V18" s="7">
        <v>84.088862203542476</v>
      </c>
      <c r="W18" s="6" t="s">
        <v>25</v>
      </c>
      <c r="X18" s="8">
        <v>84.668055969038406</v>
      </c>
      <c r="Y18" s="6" t="s">
        <v>25</v>
      </c>
      <c r="Z18" s="7">
        <v>84.739782416936194</v>
      </c>
      <c r="AA18" s="6" t="s">
        <v>25</v>
      </c>
      <c r="AB18" s="7">
        <v>85.304449648711937</v>
      </c>
      <c r="AC18" s="5" t="s">
        <v>36</v>
      </c>
      <c r="AD18">
        <f t="shared" si="0"/>
        <v>11</v>
      </c>
      <c r="AE18">
        <f t="shared" si="1"/>
        <v>0.42942708721585388</v>
      </c>
    </row>
    <row r="19" spans="1:31" ht="15.75" customHeight="1" x14ac:dyDescent="0.25">
      <c r="A19" s="5" t="s">
        <v>37</v>
      </c>
      <c r="B19" s="4" t="s">
        <v>25</v>
      </c>
      <c r="C19" s="9" t="s">
        <v>25</v>
      </c>
      <c r="D19" s="11">
        <v>54.404705950361773</v>
      </c>
      <c r="E19" s="9" t="s">
        <v>25</v>
      </c>
      <c r="F19" s="11">
        <v>55.534269848555802</v>
      </c>
      <c r="G19" s="9" t="s">
        <v>25</v>
      </c>
      <c r="H19" s="11">
        <v>56.747471476353653</v>
      </c>
      <c r="I19" s="9" t="s">
        <v>25</v>
      </c>
      <c r="J19" s="11">
        <v>59.237291399895753</v>
      </c>
      <c r="K19" s="9" t="s">
        <v>25</v>
      </c>
      <c r="L19" s="11">
        <v>60.808544058041697</v>
      </c>
      <c r="M19" s="9" t="s">
        <v>25</v>
      </c>
      <c r="N19" s="11">
        <v>61.900289519505243</v>
      </c>
      <c r="O19" s="9" t="s">
        <v>25</v>
      </c>
      <c r="P19" s="11">
        <v>64.431659932273817</v>
      </c>
      <c r="Q19" s="9" t="s">
        <v>25</v>
      </c>
      <c r="R19" s="11">
        <v>64.854219638317034</v>
      </c>
      <c r="S19" s="9" t="s">
        <v>25</v>
      </c>
      <c r="T19" s="11">
        <v>65.223633529414343</v>
      </c>
      <c r="U19" s="9" t="s">
        <v>25</v>
      </c>
      <c r="V19" s="11">
        <v>67.692893174489683</v>
      </c>
      <c r="W19" s="9" t="s">
        <v>25</v>
      </c>
      <c r="X19" s="11">
        <v>70.089734826679688</v>
      </c>
      <c r="Y19" s="9" t="s">
        <v>25</v>
      </c>
      <c r="Z19" s="11">
        <v>70.642891818033306</v>
      </c>
      <c r="AA19" s="9" t="s">
        <v>25</v>
      </c>
      <c r="AB19" s="11">
        <v>72.093198277431611</v>
      </c>
      <c r="AC19" s="5" t="s">
        <v>37</v>
      </c>
      <c r="AD19">
        <f t="shared" si="0"/>
        <v>28</v>
      </c>
      <c r="AE19">
        <f t="shared" si="1"/>
        <v>-1.3418224821375959</v>
      </c>
    </row>
    <row r="20" spans="1:31" ht="15.75" customHeight="1" x14ac:dyDescent="0.25">
      <c r="A20" s="5" t="s">
        <v>38</v>
      </c>
      <c r="B20" s="4" t="s">
        <v>25</v>
      </c>
      <c r="C20" s="6" t="s">
        <v>25</v>
      </c>
      <c r="D20" s="7">
        <v>75.4885404101327</v>
      </c>
      <c r="E20" s="6" t="s">
        <v>25</v>
      </c>
      <c r="F20" s="7">
        <v>75.516082573211719</v>
      </c>
      <c r="G20" s="6" t="s">
        <v>25</v>
      </c>
      <c r="H20" s="8">
        <v>74.873035066505452</v>
      </c>
      <c r="I20" s="6" t="s">
        <v>25</v>
      </c>
      <c r="J20" s="7">
        <v>76.54380086165628</v>
      </c>
      <c r="K20" s="6" t="s">
        <v>25</v>
      </c>
      <c r="L20" s="7">
        <v>75.444305381727176</v>
      </c>
      <c r="M20" s="6" t="s">
        <v>25</v>
      </c>
      <c r="N20" s="7">
        <v>78.372591006423988</v>
      </c>
      <c r="O20" s="6" t="s">
        <v>25</v>
      </c>
      <c r="P20" s="7">
        <v>78.924669350201256</v>
      </c>
      <c r="Q20" s="6" t="s">
        <v>25</v>
      </c>
      <c r="R20" s="7">
        <v>79.41774916314121</v>
      </c>
      <c r="S20" s="6" t="s">
        <v>25</v>
      </c>
      <c r="T20" s="7">
        <v>79.602737953681512</v>
      </c>
      <c r="U20" s="6" t="s">
        <v>25</v>
      </c>
      <c r="V20" s="7">
        <v>80.193687889599801</v>
      </c>
      <c r="W20" s="6" t="s">
        <v>25</v>
      </c>
      <c r="X20" s="7">
        <v>82.253850862302883</v>
      </c>
      <c r="Y20" s="6" t="s">
        <v>25</v>
      </c>
      <c r="Z20" s="7">
        <v>83.162141368176705</v>
      </c>
      <c r="AA20" s="6" t="s">
        <v>25</v>
      </c>
      <c r="AB20" s="7">
        <v>84.882878922085212</v>
      </c>
      <c r="AC20" s="5" t="s">
        <v>38</v>
      </c>
      <c r="AD20">
        <f t="shared" si="0"/>
        <v>13</v>
      </c>
      <c r="AE20">
        <f t="shared" si="1"/>
        <v>0.37290655430003483</v>
      </c>
    </row>
    <row r="21" spans="1:31" ht="15.75" customHeight="1" x14ac:dyDescent="0.25">
      <c r="A21" s="5" t="s">
        <v>39</v>
      </c>
      <c r="B21" s="4" t="s">
        <v>25</v>
      </c>
      <c r="C21" s="9" t="s">
        <v>25</v>
      </c>
      <c r="D21" s="11">
        <v>91.46711635750421</v>
      </c>
      <c r="E21" s="9" t="s">
        <v>25</v>
      </c>
      <c r="F21" s="11">
        <v>94.32155827005613</v>
      </c>
      <c r="G21" s="9" t="s">
        <v>25</v>
      </c>
      <c r="H21" s="11">
        <v>92.812861195754977</v>
      </c>
      <c r="I21" s="9" t="s">
        <v>25</v>
      </c>
      <c r="J21" s="10">
        <v>88.925181177911597</v>
      </c>
      <c r="K21" s="9" t="s">
        <v>25</v>
      </c>
      <c r="L21" s="11">
        <v>84.570409275592127</v>
      </c>
      <c r="M21" s="9" t="s">
        <v>25</v>
      </c>
      <c r="N21" s="11">
        <v>84.944438981217445</v>
      </c>
      <c r="O21" s="9" t="s">
        <v>25</v>
      </c>
      <c r="P21" s="11">
        <v>88.461538461538453</v>
      </c>
      <c r="Q21" s="9" t="s">
        <v>25</v>
      </c>
      <c r="R21" s="11">
        <v>87.644244300591041</v>
      </c>
      <c r="S21" s="9" t="s">
        <v>25</v>
      </c>
      <c r="T21" s="11">
        <v>88.144234334445684</v>
      </c>
      <c r="U21" s="9" t="s">
        <v>25</v>
      </c>
      <c r="V21" s="11">
        <v>86.30262915977201</v>
      </c>
      <c r="W21" s="9" t="s">
        <v>25</v>
      </c>
      <c r="X21" s="11">
        <v>87.792891348507482</v>
      </c>
      <c r="Y21" s="9" t="s">
        <v>25</v>
      </c>
      <c r="Z21" s="11">
        <v>88.845490053592513</v>
      </c>
      <c r="AA21" s="9" t="s">
        <v>25</v>
      </c>
      <c r="AB21" s="11">
        <v>88.482961404628526</v>
      </c>
      <c r="AC21" s="5" t="s">
        <v>39</v>
      </c>
      <c r="AD21">
        <f t="shared" si="0"/>
        <v>7</v>
      </c>
      <c r="AE21">
        <f t="shared" si="1"/>
        <v>0.8555742719625572</v>
      </c>
    </row>
    <row r="22" spans="1:31" ht="15.75" customHeight="1" x14ac:dyDescent="0.25">
      <c r="A22" s="5" t="s">
        <v>40</v>
      </c>
      <c r="B22" s="4" t="s">
        <v>25</v>
      </c>
      <c r="C22" s="6" t="s">
        <v>25</v>
      </c>
      <c r="D22" s="7">
        <v>57.286432160804033</v>
      </c>
      <c r="E22" s="6" t="s">
        <v>25</v>
      </c>
      <c r="F22" s="7">
        <v>59.819227608874293</v>
      </c>
      <c r="G22" s="6" t="s">
        <v>25</v>
      </c>
      <c r="H22" s="7">
        <v>62.820512820512818</v>
      </c>
      <c r="I22" s="6" t="s">
        <v>25</v>
      </c>
      <c r="J22" s="7">
        <v>60.393700787401571</v>
      </c>
      <c r="K22" s="6" t="s">
        <v>25</v>
      </c>
      <c r="L22" s="7">
        <v>63.636363636363633</v>
      </c>
      <c r="M22" s="6" t="s">
        <v>25</v>
      </c>
      <c r="N22" s="7">
        <v>66.215199398043637</v>
      </c>
      <c r="O22" s="6" t="s">
        <v>25</v>
      </c>
      <c r="P22" s="7">
        <v>65.592972181551985</v>
      </c>
      <c r="Q22" s="6" t="s">
        <v>25</v>
      </c>
      <c r="R22" s="7">
        <v>69.800569800569804</v>
      </c>
      <c r="S22" s="6" t="s">
        <v>25</v>
      </c>
      <c r="T22" s="7">
        <v>69.529085872576175</v>
      </c>
      <c r="U22" s="6" t="s">
        <v>25</v>
      </c>
      <c r="V22" s="7">
        <v>68.809201623815966</v>
      </c>
      <c r="W22" s="6" t="s">
        <v>25</v>
      </c>
      <c r="X22" s="7">
        <v>70.436507936507937</v>
      </c>
      <c r="Y22" s="6" t="s">
        <v>25</v>
      </c>
      <c r="Z22" s="7">
        <v>69.65336821451929</v>
      </c>
      <c r="AA22" s="6" t="s">
        <v>25</v>
      </c>
      <c r="AB22" s="7">
        <v>66.967741935483872</v>
      </c>
      <c r="AC22" s="5" t="s">
        <v>40</v>
      </c>
      <c r="AD22">
        <f t="shared" si="0"/>
        <v>30</v>
      </c>
      <c r="AE22">
        <f t="shared" si="1"/>
        <v>-2.0289990472698229</v>
      </c>
    </row>
    <row r="23" spans="1:31" ht="15.75" customHeight="1" x14ac:dyDescent="0.25">
      <c r="A23" s="5" t="s">
        <v>41</v>
      </c>
      <c r="B23" s="4" t="s">
        <v>25</v>
      </c>
      <c r="C23" s="9" t="s">
        <v>25</v>
      </c>
      <c r="D23" s="11">
        <v>70.570400444822113</v>
      </c>
      <c r="E23" s="9" t="s">
        <v>25</v>
      </c>
      <c r="F23" s="11">
        <v>72.152924109742813</v>
      </c>
      <c r="G23" s="9" t="s">
        <v>25</v>
      </c>
      <c r="H23" s="11">
        <v>73.643843039583999</v>
      </c>
      <c r="I23" s="9" t="s">
        <v>25</v>
      </c>
      <c r="J23" s="11">
        <v>71.718321996860681</v>
      </c>
      <c r="K23" s="9" t="s">
        <v>25</v>
      </c>
      <c r="L23" s="11">
        <v>72.520549619564662</v>
      </c>
      <c r="M23" s="9" t="s">
        <v>25</v>
      </c>
      <c r="N23" s="11">
        <v>73.220781972945275</v>
      </c>
      <c r="O23" s="9" t="s">
        <v>25</v>
      </c>
      <c r="P23" s="11">
        <v>74.497424138037417</v>
      </c>
      <c r="Q23" s="9" t="s">
        <v>25</v>
      </c>
      <c r="R23" s="11">
        <v>73.898449294685889</v>
      </c>
      <c r="S23" s="9" t="s">
        <v>25</v>
      </c>
      <c r="T23" s="11">
        <v>73.249823056746735</v>
      </c>
      <c r="U23" s="9" t="s">
        <v>25</v>
      </c>
      <c r="V23" s="11">
        <v>74.130514931793044</v>
      </c>
      <c r="W23" s="9" t="s">
        <v>25</v>
      </c>
      <c r="X23" s="11">
        <v>73.064686629668032</v>
      </c>
      <c r="Y23" s="9" t="s">
        <v>25</v>
      </c>
      <c r="Z23" s="11">
        <v>73.357106469689242</v>
      </c>
      <c r="AA23" s="9" t="s">
        <v>25</v>
      </c>
      <c r="AB23" s="11">
        <v>75.589390962671899</v>
      </c>
      <c r="AC23" s="5" t="s">
        <v>41</v>
      </c>
      <c r="AD23">
        <f t="shared" si="0"/>
        <v>27</v>
      </c>
      <c r="AE23">
        <f t="shared" si="1"/>
        <v>-0.87308340405370022</v>
      </c>
    </row>
    <row r="24" spans="1:31" ht="15.75" customHeight="1" x14ac:dyDescent="0.25">
      <c r="A24" s="5" t="s">
        <v>42</v>
      </c>
      <c r="B24" s="4" t="s">
        <v>25</v>
      </c>
      <c r="C24" s="6" t="s">
        <v>25</v>
      </c>
      <c r="D24" s="7">
        <v>53.907096075155891</v>
      </c>
      <c r="E24" s="6" t="s">
        <v>25</v>
      </c>
      <c r="F24" s="7">
        <v>56.398213273598721</v>
      </c>
      <c r="G24" s="6" t="s">
        <v>25</v>
      </c>
      <c r="H24" s="7">
        <v>57.950343370311671</v>
      </c>
      <c r="I24" s="6" t="s">
        <v>25</v>
      </c>
      <c r="J24" s="8">
        <v>58.235858719520863</v>
      </c>
      <c r="K24" s="6" t="s">
        <v>25</v>
      </c>
      <c r="L24" s="8">
        <v>61.000510464522719</v>
      </c>
      <c r="M24" s="6" t="s">
        <v>25</v>
      </c>
      <c r="N24" s="7">
        <v>60.986547085201792</v>
      </c>
      <c r="O24" s="6" t="s">
        <v>25</v>
      </c>
      <c r="P24" s="7">
        <v>62.284576921209769</v>
      </c>
      <c r="Q24" s="6" t="s">
        <v>25</v>
      </c>
      <c r="R24" s="7">
        <v>62.958412522281129</v>
      </c>
      <c r="S24" s="6" t="s">
        <v>25</v>
      </c>
      <c r="T24" s="7">
        <v>63.745817865163382</v>
      </c>
      <c r="U24" s="6" t="s">
        <v>25</v>
      </c>
      <c r="V24" s="7">
        <v>63.094075484871659</v>
      </c>
      <c r="W24" s="6" t="s">
        <v>25</v>
      </c>
      <c r="X24" s="7">
        <v>64.264392324093819</v>
      </c>
      <c r="Y24" s="6" t="s">
        <v>25</v>
      </c>
      <c r="Z24" s="7">
        <v>63.975155279503113</v>
      </c>
      <c r="AA24" s="6" t="s">
        <v>25</v>
      </c>
      <c r="AB24" s="7">
        <v>66.708863841078951</v>
      </c>
      <c r="AC24" s="5" t="s">
        <v>42</v>
      </c>
      <c r="AD24">
        <f t="shared" si="0"/>
        <v>31</v>
      </c>
      <c r="AE24">
        <f t="shared" si="1"/>
        <v>-2.0637071684268062</v>
      </c>
    </row>
    <row r="25" spans="1:31" ht="15.75" customHeight="1" x14ac:dyDescent="0.25">
      <c r="A25" s="5" t="s">
        <v>43</v>
      </c>
      <c r="B25" s="4" t="s">
        <v>25</v>
      </c>
      <c r="C25" s="9" t="s">
        <v>25</v>
      </c>
      <c r="D25" s="11">
        <v>71.840354767184039</v>
      </c>
      <c r="E25" s="9" t="s">
        <v>25</v>
      </c>
      <c r="F25" s="11">
        <v>72.727272727272734</v>
      </c>
      <c r="G25" s="9" t="s">
        <v>25</v>
      </c>
      <c r="H25" s="11">
        <v>72.439024390243901</v>
      </c>
      <c r="I25" s="9" t="s">
        <v>25</v>
      </c>
      <c r="J25" s="11">
        <v>72.544080604534003</v>
      </c>
      <c r="K25" s="9" t="s">
        <v>25</v>
      </c>
      <c r="L25" s="11">
        <v>72.959183673469383</v>
      </c>
      <c r="M25" s="9" t="s">
        <v>25</v>
      </c>
      <c r="N25" s="11">
        <v>73.901808785529724</v>
      </c>
      <c r="O25" s="9" t="s">
        <v>25</v>
      </c>
      <c r="P25" s="11">
        <v>73.958333333333343</v>
      </c>
      <c r="Q25" s="9" t="s">
        <v>25</v>
      </c>
      <c r="R25" s="11">
        <v>75.84415584415585</v>
      </c>
      <c r="S25" s="9" t="s">
        <v>25</v>
      </c>
      <c r="T25" s="11">
        <v>75.193798449612402</v>
      </c>
      <c r="U25" s="9" t="s">
        <v>25</v>
      </c>
      <c r="V25" s="11">
        <v>75.257731958762889</v>
      </c>
      <c r="W25" s="9" t="s">
        <v>25</v>
      </c>
      <c r="X25" s="11">
        <v>75.757575757575751</v>
      </c>
      <c r="Y25" s="9" t="s">
        <v>25</v>
      </c>
      <c r="Z25" s="11">
        <v>75.661375661375658</v>
      </c>
      <c r="AA25" s="9" t="s">
        <v>25</v>
      </c>
      <c r="AB25" s="11">
        <v>75.742574257425744</v>
      </c>
      <c r="AC25" s="5" t="s">
        <v>43</v>
      </c>
      <c r="AD25">
        <f t="shared" si="0"/>
        <v>25</v>
      </c>
      <c r="AE25">
        <f t="shared" si="1"/>
        <v>-0.85254592147618158</v>
      </c>
    </row>
    <row r="26" spans="1:31" ht="15.75" customHeight="1" x14ac:dyDescent="0.25">
      <c r="A26" s="5" t="s">
        <v>44</v>
      </c>
      <c r="B26" s="4" t="s">
        <v>25</v>
      </c>
      <c r="C26" s="6" t="s">
        <v>25</v>
      </c>
      <c r="D26" s="7">
        <v>64.87218671853293</v>
      </c>
      <c r="E26" s="6" t="s">
        <v>25</v>
      </c>
      <c r="F26" s="7">
        <v>64.462279293739968</v>
      </c>
      <c r="G26" s="6" t="s">
        <v>25</v>
      </c>
      <c r="H26" s="7">
        <v>64.131421310582681</v>
      </c>
      <c r="I26" s="6" t="s">
        <v>25</v>
      </c>
      <c r="J26" s="7">
        <v>61.561152711595192</v>
      </c>
      <c r="K26" s="6" t="s">
        <v>25</v>
      </c>
      <c r="L26" s="7">
        <v>62.705618457594532</v>
      </c>
      <c r="M26" s="6" t="s">
        <v>25</v>
      </c>
      <c r="N26" s="8">
        <v>63.082364830722582</v>
      </c>
      <c r="O26" s="6" t="s">
        <v>25</v>
      </c>
      <c r="P26" s="7">
        <v>64.38356164383562</v>
      </c>
      <c r="Q26" s="6" t="s">
        <v>25</v>
      </c>
      <c r="R26" s="7">
        <v>65.00240038406146</v>
      </c>
      <c r="S26" s="6" t="s">
        <v>25</v>
      </c>
      <c r="T26" s="7">
        <v>65.826996197718628</v>
      </c>
      <c r="U26" s="6" t="s">
        <v>25</v>
      </c>
      <c r="V26" s="7">
        <v>65.384615384615387</v>
      </c>
      <c r="W26" s="6" t="s">
        <v>25</v>
      </c>
      <c r="X26" s="7">
        <v>65.563549160671471</v>
      </c>
      <c r="Y26" s="6" t="s">
        <v>25</v>
      </c>
      <c r="Z26" s="7">
        <v>66.76382007189352</v>
      </c>
      <c r="AA26" s="6" t="s">
        <v>25</v>
      </c>
      <c r="AB26" s="7">
        <v>67.680235409514466</v>
      </c>
      <c r="AC26" s="5" t="s">
        <v>44</v>
      </c>
      <c r="AD26">
        <f t="shared" si="0"/>
        <v>29</v>
      </c>
      <c r="AE26">
        <f t="shared" si="1"/>
        <v>-1.9334741250972514</v>
      </c>
    </row>
    <row r="27" spans="1:31" ht="15.75" customHeight="1" x14ac:dyDescent="0.25">
      <c r="A27" s="5" t="s">
        <v>45</v>
      </c>
      <c r="B27" s="4" t="s">
        <v>25</v>
      </c>
      <c r="C27" s="9" t="s">
        <v>25</v>
      </c>
      <c r="D27" s="11">
        <v>57.894078021349301</v>
      </c>
      <c r="E27" s="9" t="s">
        <v>25</v>
      </c>
      <c r="F27" s="11">
        <v>58.324759326013456</v>
      </c>
      <c r="G27" s="9" t="s">
        <v>25</v>
      </c>
      <c r="H27" s="10">
        <v>55.770905313436486</v>
      </c>
      <c r="I27" s="9" t="s">
        <v>25</v>
      </c>
      <c r="J27" s="10">
        <v>61.311952620529922</v>
      </c>
      <c r="K27" s="9" t="s">
        <v>25</v>
      </c>
      <c r="L27" s="11">
        <v>68.436953277065527</v>
      </c>
      <c r="M27" s="9" t="s">
        <v>25</v>
      </c>
      <c r="N27" s="11">
        <v>69.859826380190654</v>
      </c>
      <c r="O27" s="9" t="s">
        <v>25</v>
      </c>
      <c r="P27" s="11">
        <v>68.901119246723596</v>
      </c>
      <c r="Q27" s="9" t="s">
        <v>25</v>
      </c>
      <c r="R27" s="11">
        <v>68.866161196535373</v>
      </c>
      <c r="S27" s="9" t="s">
        <v>25</v>
      </c>
      <c r="T27" s="11">
        <v>72.041024749866779</v>
      </c>
      <c r="U27" s="9" t="s">
        <v>25</v>
      </c>
      <c r="V27" s="11">
        <v>68.694798300356823</v>
      </c>
      <c r="W27" s="9" t="s">
        <v>25</v>
      </c>
      <c r="X27" s="11">
        <v>75.586569271540071</v>
      </c>
      <c r="Y27" s="9" t="s">
        <v>25</v>
      </c>
      <c r="Z27" s="11">
        <v>74.658484411132591</v>
      </c>
      <c r="AA27" s="9" t="s">
        <v>25</v>
      </c>
      <c r="AB27" s="11">
        <v>76.550938182479527</v>
      </c>
      <c r="AC27" s="5" t="s">
        <v>45</v>
      </c>
      <c r="AD27">
        <f t="shared" si="0"/>
        <v>24</v>
      </c>
      <c r="AE27">
        <f t="shared" si="1"/>
        <v>-0.74416752385936158</v>
      </c>
    </row>
    <row r="28" spans="1:31" ht="15.75" customHeight="1" x14ac:dyDescent="0.25">
      <c r="A28" s="5" t="s">
        <v>47</v>
      </c>
      <c r="B28" s="4" t="s">
        <v>25</v>
      </c>
      <c r="C28" s="9" t="s">
        <v>25</v>
      </c>
      <c r="D28" s="11">
        <v>69.534050179211476</v>
      </c>
      <c r="E28" s="9" t="s">
        <v>25</v>
      </c>
      <c r="F28" s="11">
        <v>69.026548672566364</v>
      </c>
      <c r="G28" s="9" t="s">
        <v>25</v>
      </c>
      <c r="H28" s="11">
        <v>72.027972027972027</v>
      </c>
      <c r="I28" s="9" t="s">
        <v>25</v>
      </c>
      <c r="J28" s="11">
        <v>74.611398963730565</v>
      </c>
      <c r="K28" s="9" t="s">
        <v>25</v>
      </c>
      <c r="L28" s="11">
        <v>75</v>
      </c>
      <c r="M28" s="9" t="s">
        <v>25</v>
      </c>
      <c r="N28" s="11">
        <v>76.214405360134009</v>
      </c>
      <c r="O28" s="9" t="s">
        <v>25</v>
      </c>
      <c r="P28" s="11">
        <v>77.39273927392739</v>
      </c>
      <c r="Q28" s="9" t="s">
        <v>25</v>
      </c>
      <c r="R28" s="11">
        <v>78.990228013029324</v>
      </c>
      <c r="S28" s="9" t="s">
        <v>25</v>
      </c>
      <c r="T28" s="11">
        <v>80.256821829855539</v>
      </c>
      <c r="U28" s="9" t="s">
        <v>25</v>
      </c>
      <c r="V28" s="11">
        <v>80.348652931854204</v>
      </c>
      <c r="W28" s="9" t="s">
        <v>25</v>
      </c>
      <c r="X28" s="11">
        <v>80.817610062893081</v>
      </c>
      <c r="Y28" s="9" t="s">
        <v>25</v>
      </c>
      <c r="Z28" s="11">
        <v>82.417582417582409</v>
      </c>
      <c r="AA28" s="9" t="s">
        <v>25</v>
      </c>
      <c r="AB28" s="11">
        <v>82.210277305670829</v>
      </c>
      <c r="AC28" s="5" t="s">
        <v>47</v>
      </c>
      <c r="AD28">
        <f t="shared" si="0"/>
        <v>18</v>
      </c>
      <c r="AE28">
        <f t="shared" si="1"/>
        <v>1.4587396705462181E-2</v>
      </c>
    </row>
    <row r="29" spans="1:31" ht="15.75" customHeight="1" x14ac:dyDescent="0.25">
      <c r="A29" s="5" t="s">
        <v>48</v>
      </c>
      <c r="B29" s="4" t="s">
        <v>25</v>
      </c>
      <c r="C29" s="6" t="s">
        <v>25</v>
      </c>
      <c r="D29" s="7">
        <v>82.230769230769226</v>
      </c>
      <c r="E29" s="6" t="s">
        <v>25</v>
      </c>
      <c r="F29" s="7">
        <v>81.989449886963087</v>
      </c>
      <c r="G29" s="6" t="s">
        <v>25</v>
      </c>
      <c r="H29" s="7">
        <v>82.882223847841999</v>
      </c>
      <c r="I29" s="6" t="s">
        <v>25</v>
      </c>
      <c r="J29" s="7">
        <v>82.024062278839352</v>
      </c>
      <c r="K29" s="6" t="s">
        <v>25</v>
      </c>
      <c r="L29" s="7">
        <v>81.258549931600555</v>
      </c>
      <c r="M29" s="6" t="s">
        <v>25</v>
      </c>
      <c r="N29" s="7">
        <v>81.299734748010593</v>
      </c>
      <c r="O29" s="6" t="s">
        <v>25</v>
      </c>
      <c r="P29" s="7">
        <v>82.016698779704569</v>
      </c>
      <c r="Q29" s="6" t="s">
        <v>25</v>
      </c>
      <c r="R29" s="7">
        <v>81.449094316052467</v>
      </c>
      <c r="S29" s="6" t="s">
        <v>25</v>
      </c>
      <c r="T29" s="7">
        <v>81.646341463414643</v>
      </c>
      <c r="U29" s="6" t="s">
        <v>25</v>
      </c>
      <c r="V29" s="7">
        <v>82.70042194092828</v>
      </c>
      <c r="W29" s="6" t="s">
        <v>25</v>
      </c>
      <c r="X29" s="7">
        <v>82.430806257521056</v>
      </c>
      <c r="Y29" s="6" t="s">
        <v>25</v>
      </c>
      <c r="Z29" s="7">
        <v>83.171324422843242</v>
      </c>
      <c r="AA29" s="6" t="s">
        <v>25</v>
      </c>
      <c r="AB29" s="7">
        <v>82.345679012345684</v>
      </c>
      <c r="AC29" s="5" t="s">
        <v>48</v>
      </c>
      <c r="AD29">
        <f t="shared" si="0"/>
        <v>17</v>
      </c>
      <c r="AE29">
        <f t="shared" si="1"/>
        <v>3.2740878756293626E-2</v>
      </c>
    </row>
    <row r="30" spans="1:31" ht="15.75" customHeight="1" x14ac:dyDescent="0.25">
      <c r="A30" s="5" t="s">
        <v>49</v>
      </c>
      <c r="B30" s="4" t="s">
        <v>25</v>
      </c>
      <c r="C30" s="9" t="s">
        <v>25</v>
      </c>
      <c r="D30" s="11">
        <v>86</v>
      </c>
      <c r="E30" s="9" t="s">
        <v>25</v>
      </c>
      <c r="F30" s="11">
        <v>84.415584415584405</v>
      </c>
      <c r="G30" s="9" t="s">
        <v>25</v>
      </c>
      <c r="H30" s="11">
        <v>83.870967741935488</v>
      </c>
      <c r="I30" s="9" t="s">
        <v>25</v>
      </c>
      <c r="J30" s="11">
        <v>82.692307692307693</v>
      </c>
      <c r="K30" s="9" t="s">
        <v>25</v>
      </c>
      <c r="L30" s="11">
        <v>84.076433121019107</v>
      </c>
      <c r="M30" s="9" t="s">
        <v>25</v>
      </c>
      <c r="N30" s="11">
        <v>83.839923773225351</v>
      </c>
      <c r="O30" s="9" t="s">
        <v>25</v>
      </c>
      <c r="P30" s="11">
        <v>83.778625954198489</v>
      </c>
      <c r="Q30" s="9" t="s">
        <v>25</v>
      </c>
      <c r="R30" s="11">
        <v>84.936708860759495</v>
      </c>
      <c r="S30" s="9" t="s">
        <v>25</v>
      </c>
      <c r="T30" s="11">
        <v>85.642946317103622</v>
      </c>
      <c r="U30" s="9" t="s">
        <v>25</v>
      </c>
      <c r="V30" s="11">
        <v>85.130111524163567</v>
      </c>
      <c r="W30" s="9" t="s">
        <v>25</v>
      </c>
      <c r="X30" s="11">
        <v>84.229828850855753</v>
      </c>
      <c r="Y30" s="9" t="s">
        <v>25</v>
      </c>
      <c r="Z30" s="11">
        <v>84.491978609625647</v>
      </c>
      <c r="AA30" s="9" t="s">
        <v>25</v>
      </c>
      <c r="AB30" s="11">
        <v>84.356894553881816</v>
      </c>
      <c r="AC30" s="5" t="s">
        <v>49</v>
      </c>
      <c r="AD30">
        <f t="shared" si="0"/>
        <v>15</v>
      </c>
      <c r="AE30">
        <f t="shared" si="1"/>
        <v>0.30238714932586214</v>
      </c>
    </row>
    <row r="31" spans="1:31" ht="15.75" customHeight="1" x14ac:dyDescent="0.25">
      <c r="A31" s="5" t="s">
        <v>50</v>
      </c>
      <c r="B31" s="4" t="s">
        <v>25</v>
      </c>
      <c r="C31" s="6" t="s">
        <v>25</v>
      </c>
      <c r="D31" s="8">
        <v>78.535353535353536</v>
      </c>
      <c r="E31" s="6" t="s">
        <v>25</v>
      </c>
      <c r="F31" s="7">
        <v>78.181818181818187</v>
      </c>
      <c r="G31" s="6" t="s">
        <v>25</v>
      </c>
      <c r="H31" s="8">
        <v>77.390544000999327</v>
      </c>
      <c r="I31" s="6" t="s">
        <v>25</v>
      </c>
      <c r="J31" s="7">
        <v>78.680203045685289</v>
      </c>
      <c r="K31" s="6" t="s">
        <v>25</v>
      </c>
      <c r="L31" s="7">
        <v>79.280898876404493</v>
      </c>
      <c r="M31" s="6" t="s">
        <v>25</v>
      </c>
      <c r="N31" s="7">
        <v>80.154639175257742</v>
      </c>
      <c r="O31" s="6" t="s">
        <v>25</v>
      </c>
      <c r="P31" s="7">
        <v>77.910831472836747</v>
      </c>
      <c r="Q31" s="6" t="s">
        <v>25</v>
      </c>
      <c r="R31" s="7">
        <v>78.210116731517516</v>
      </c>
      <c r="S31" s="6" t="s">
        <v>25</v>
      </c>
      <c r="T31" s="7">
        <v>78.317992874109251</v>
      </c>
      <c r="U31" s="6" t="s">
        <v>25</v>
      </c>
      <c r="V31" s="7">
        <v>80.644910644910652</v>
      </c>
      <c r="W31" s="6" t="s">
        <v>25</v>
      </c>
      <c r="X31" s="7">
        <v>82.122672872340431</v>
      </c>
      <c r="Y31" s="6" t="s">
        <v>25</v>
      </c>
      <c r="Z31" s="7">
        <v>82.472103004291853</v>
      </c>
      <c r="AA31" s="6" t="s">
        <v>25</v>
      </c>
      <c r="AB31" s="7">
        <v>82.465079504524297</v>
      </c>
      <c r="AC31" s="5" t="s">
        <v>50</v>
      </c>
      <c r="AD31">
        <f t="shared" si="0"/>
        <v>16</v>
      </c>
      <c r="AE31">
        <f t="shared" si="1"/>
        <v>4.8749057270836782E-2</v>
      </c>
    </row>
    <row r="32" spans="1:31" ht="15.75" customHeight="1" x14ac:dyDescent="0.25">
      <c r="A32" s="5" t="s">
        <v>51</v>
      </c>
      <c r="B32" s="4" t="s">
        <v>25</v>
      </c>
      <c r="C32" s="9" t="s">
        <v>25</v>
      </c>
      <c r="D32" s="11">
        <v>74.978379936581163</v>
      </c>
      <c r="E32" s="9" t="s">
        <v>25</v>
      </c>
      <c r="F32" s="11">
        <v>75.149786019971458</v>
      </c>
      <c r="G32" s="9" t="s">
        <v>25</v>
      </c>
      <c r="H32" s="11">
        <v>74.484317603842911</v>
      </c>
      <c r="I32" s="9" t="s">
        <v>25</v>
      </c>
      <c r="J32" s="11">
        <v>75.811870100783878</v>
      </c>
      <c r="K32" s="9" t="s">
        <v>25</v>
      </c>
      <c r="L32" s="11">
        <v>76.972222222222229</v>
      </c>
      <c r="M32" s="9" t="s">
        <v>25</v>
      </c>
      <c r="N32" s="11">
        <v>78.6329386437029</v>
      </c>
      <c r="O32" s="9" t="s">
        <v>25</v>
      </c>
      <c r="P32" s="11">
        <v>79.266005893383337</v>
      </c>
      <c r="Q32" s="9" t="s">
        <v>25</v>
      </c>
      <c r="R32" s="11">
        <v>79.104477611940297</v>
      </c>
      <c r="S32" s="9" t="s">
        <v>25</v>
      </c>
      <c r="T32" s="11">
        <v>81.299363057324854</v>
      </c>
      <c r="U32" s="9" t="s">
        <v>25</v>
      </c>
      <c r="V32" s="11">
        <v>81.475787855495767</v>
      </c>
      <c r="W32" s="9" t="s">
        <v>25</v>
      </c>
      <c r="X32" s="11">
        <v>82.757751449458041</v>
      </c>
      <c r="Y32" s="9" t="s">
        <v>25</v>
      </c>
      <c r="Z32" s="11">
        <v>81.79575727676368</v>
      </c>
      <c r="AA32" s="9" t="s">
        <v>25</v>
      </c>
      <c r="AB32" s="11">
        <v>82.131188740889684</v>
      </c>
      <c r="AC32" s="5" t="s">
        <v>51</v>
      </c>
      <c r="AD32">
        <f t="shared" si="0"/>
        <v>19</v>
      </c>
      <c r="AE32">
        <f t="shared" si="1"/>
        <v>3.9838904688073596E-3</v>
      </c>
    </row>
    <row r="33" spans="1:31" ht="15.75" customHeight="1" x14ac:dyDescent="0.25">
      <c r="A33" s="5" t="s">
        <v>52</v>
      </c>
      <c r="B33" s="4" t="s">
        <v>25</v>
      </c>
      <c r="C33" s="6" t="s">
        <v>25</v>
      </c>
      <c r="D33" s="7">
        <v>89.476236663433568</v>
      </c>
      <c r="E33" s="6" t="s">
        <v>25</v>
      </c>
      <c r="F33" s="7">
        <v>89.64200477326969</v>
      </c>
      <c r="G33" s="6" t="s">
        <v>25</v>
      </c>
      <c r="H33" s="8">
        <v>89.976133651551322</v>
      </c>
      <c r="I33" s="6" t="s">
        <v>25</v>
      </c>
      <c r="J33" s="7">
        <v>91.360381861575178</v>
      </c>
      <c r="K33" s="6" t="s">
        <v>25</v>
      </c>
      <c r="L33" s="7">
        <v>90.05260640841702</v>
      </c>
      <c r="M33" s="6" t="s">
        <v>25</v>
      </c>
      <c r="N33" s="7">
        <v>89.453313981615864</v>
      </c>
      <c r="O33" s="6" t="s">
        <v>25</v>
      </c>
      <c r="P33" s="7">
        <v>87.880299251870326</v>
      </c>
      <c r="Q33" s="6" t="s">
        <v>25</v>
      </c>
      <c r="R33" s="7">
        <v>86.367166226274279</v>
      </c>
      <c r="S33" s="6" t="s">
        <v>25</v>
      </c>
      <c r="T33" s="7">
        <v>89.703539891437131</v>
      </c>
      <c r="U33" s="6" t="s">
        <v>25</v>
      </c>
      <c r="V33" s="7">
        <v>90.065863992952146</v>
      </c>
      <c r="W33" s="6" t="s">
        <v>25</v>
      </c>
      <c r="X33" s="7">
        <v>89.261721226857532</v>
      </c>
      <c r="Y33" s="6" t="s">
        <v>25</v>
      </c>
      <c r="Z33" s="7">
        <v>89.678086082127223</v>
      </c>
      <c r="AA33" s="6" t="s">
        <v>25</v>
      </c>
      <c r="AB33" s="7">
        <v>90.433354866494412</v>
      </c>
      <c r="AC33" s="5" t="s">
        <v>52</v>
      </c>
      <c r="AD33">
        <f t="shared" si="0"/>
        <v>5</v>
      </c>
      <c r="AE33">
        <f t="shared" si="1"/>
        <v>1.1170660475947802</v>
      </c>
    </row>
    <row r="34" spans="1:31" ht="15.75" customHeight="1" x14ac:dyDescent="0.25">
      <c r="A34" s="12" t="s">
        <v>53</v>
      </c>
      <c r="B34" s="4" t="s">
        <v>25</v>
      </c>
      <c r="C34" s="9" t="s">
        <v>25</v>
      </c>
      <c r="D34" s="11" t="s">
        <v>54</v>
      </c>
      <c r="E34" s="9" t="s">
        <v>25</v>
      </c>
      <c r="F34" s="11" t="s">
        <v>54</v>
      </c>
      <c r="G34" s="9" t="s">
        <v>25</v>
      </c>
      <c r="H34" s="11">
        <v>86.105122478396964</v>
      </c>
      <c r="I34" s="9" t="s">
        <v>25</v>
      </c>
      <c r="J34" s="11">
        <v>85.489879280119737</v>
      </c>
      <c r="K34" s="9" t="s">
        <v>25</v>
      </c>
      <c r="L34" s="11">
        <v>86.247091370093074</v>
      </c>
      <c r="M34" s="9" t="s">
        <v>25</v>
      </c>
      <c r="N34" s="11">
        <v>86.65281578449229</v>
      </c>
      <c r="O34" s="9" t="s">
        <v>25</v>
      </c>
      <c r="P34" s="11">
        <v>87.804033526222128</v>
      </c>
      <c r="Q34" s="9" t="s">
        <v>25</v>
      </c>
      <c r="R34" s="11">
        <v>89.19459102882314</v>
      </c>
      <c r="S34" s="9" t="s">
        <v>25</v>
      </c>
      <c r="T34" s="11">
        <v>91.049695308862539</v>
      </c>
      <c r="U34" s="9" t="s">
        <v>25</v>
      </c>
      <c r="V34" s="11">
        <v>90.236355133508368</v>
      </c>
      <c r="W34" s="9" t="s">
        <v>25</v>
      </c>
      <c r="X34" s="11">
        <v>89.222050308575945</v>
      </c>
      <c r="Y34" s="9" t="s">
        <v>25</v>
      </c>
      <c r="Z34" s="11">
        <v>89.071164904262858</v>
      </c>
      <c r="AA34" s="9" t="s">
        <v>25</v>
      </c>
      <c r="AB34" s="11">
        <v>90.983922964848446</v>
      </c>
      <c r="AC34" s="12" t="s">
        <v>53</v>
      </c>
      <c r="AD34">
        <f t="shared" si="0"/>
        <v>3</v>
      </c>
      <c r="AE34">
        <f t="shared" si="1"/>
        <v>1.1908814250865207</v>
      </c>
    </row>
    <row r="35" spans="1:31" ht="15.75" customHeight="1" x14ac:dyDescent="0.25">
      <c r="A35" s="5" t="s">
        <v>55</v>
      </c>
      <c r="B35" s="4" t="s">
        <v>25</v>
      </c>
      <c r="C35" s="6" t="s">
        <v>25</v>
      </c>
      <c r="D35" s="8">
        <v>53.953376592165348</v>
      </c>
      <c r="E35" s="6" t="s">
        <v>25</v>
      </c>
      <c r="F35" s="7">
        <v>53.281641604010026</v>
      </c>
      <c r="G35" s="6" t="s">
        <v>25</v>
      </c>
      <c r="H35" s="7">
        <v>57.805714285714302</v>
      </c>
      <c r="I35" s="6" t="s">
        <v>25</v>
      </c>
      <c r="J35" s="7">
        <v>59.379157427937912</v>
      </c>
      <c r="K35" s="6" t="s">
        <v>25</v>
      </c>
      <c r="L35" s="8">
        <v>61.673614837440333</v>
      </c>
      <c r="M35" s="6" t="s">
        <v>25</v>
      </c>
      <c r="N35" s="7">
        <v>63.252972127606</v>
      </c>
      <c r="O35" s="6" t="s">
        <v>25</v>
      </c>
      <c r="P35" s="7">
        <v>65.710075284318435</v>
      </c>
      <c r="Q35" s="6" t="s">
        <v>25</v>
      </c>
      <c r="R35" s="7">
        <v>67.91732850193587</v>
      </c>
      <c r="S35" s="6" t="s">
        <v>25</v>
      </c>
      <c r="T35" s="8">
        <v>70.61484456989831</v>
      </c>
      <c r="U35" s="6" t="s">
        <v>25</v>
      </c>
      <c r="V35" s="8">
        <v>73.211257452478435</v>
      </c>
      <c r="W35" s="6" t="s">
        <v>25</v>
      </c>
      <c r="X35" s="7">
        <v>75.074528855597066</v>
      </c>
      <c r="Y35" s="6" t="s">
        <v>25</v>
      </c>
      <c r="Z35" s="7">
        <v>76.121237061550161</v>
      </c>
      <c r="AA35" s="6" t="s">
        <v>25</v>
      </c>
      <c r="AB35" s="7">
        <v>78.194057750845701</v>
      </c>
      <c r="AC35" s="5" t="s">
        <v>55</v>
      </c>
      <c r="AD35">
        <f t="shared" si="0"/>
        <v>23</v>
      </c>
      <c r="AE35">
        <f t="shared" si="1"/>
        <v>-0.52387235680261957</v>
      </c>
    </row>
    <row r="36" spans="1:31" ht="15.75" customHeight="1" x14ac:dyDescent="0.25">
      <c r="A36" s="5" t="s">
        <v>56</v>
      </c>
      <c r="B36" s="4" t="s">
        <v>25</v>
      </c>
      <c r="C36" s="9" t="s">
        <v>25</v>
      </c>
      <c r="D36" s="11">
        <v>87.889273356401389</v>
      </c>
      <c r="E36" s="9" t="s">
        <v>25</v>
      </c>
      <c r="F36" s="11">
        <v>88.194444444444443</v>
      </c>
      <c r="G36" s="9" t="s">
        <v>25</v>
      </c>
      <c r="H36" s="11">
        <v>87.543252595155707</v>
      </c>
      <c r="I36" s="9" t="s">
        <v>25</v>
      </c>
      <c r="J36" s="11">
        <v>87.889273356401389</v>
      </c>
      <c r="K36" s="9" t="s">
        <v>25</v>
      </c>
      <c r="L36" s="10">
        <v>87.911326636647047</v>
      </c>
      <c r="M36" s="9" t="s">
        <v>25</v>
      </c>
      <c r="N36" s="11">
        <v>88.110918544194107</v>
      </c>
      <c r="O36" s="9" t="s">
        <v>25</v>
      </c>
      <c r="P36" s="11">
        <v>87.677889621659133</v>
      </c>
      <c r="Q36" s="9" t="s">
        <v>25</v>
      </c>
      <c r="R36" s="11">
        <v>88.681204569055041</v>
      </c>
      <c r="S36" s="9" t="s">
        <v>25</v>
      </c>
      <c r="T36" s="11">
        <v>88.577291381668957</v>
      </c>
      <c r="U36" s="9" t="s">
        <v>25</v>
      </c>
      <c r="V36" s="11">
        <v>88.25664247186522</v>
      </c>
      <c r="W36" s="9" t="s">
        <v>25</v>
      </c>
      <c r="X36" s="11">
        <v>88.046272493573269</v>
      </c>
      <c r="Y36" s="9" t="s">
        <v>25</v>
      </c>
      <c r="Z36" s="11">
        <v>88.746882793017463</v>
      </c>
      <c r="AA36" s="9" t="s">
        <v>25</v>
      </c>
      <c r="AB36" s="11">
        <v>89.711684370257956</v>
      </c>
      <c r="AC36" s="5" t="s">
        <v>56</v>
      </c>
      <c r="AD36">
        <f t="shared" si="0"/>
        <v>6</v>
      </c>
      <c r="AE36">
        <f t="shared" si="1"/>
        <v>1.0203107501781636</v>
      </c>
    </row>
    <row r="37" spans="1:31" ht="15.75" customHeight="1" x14ac:dyDescent="0.25">
      <c r="A37" s="5" t="s">
        <v>57</v>
      </c>
      <c r="B37" s="4" t="s">
        <v>25</v>
      </c>
      <c r="C37" s="6" t="s">
        <v>25</v>
      </c>
      <c r="D37" s="7">
        <v>78.968253968253961</v>
      </c>
      <c r="E37" s="6" t="s">
        <v>25</v>
      </c>
      <c r="F37" s="7">
        <v>80.876494023904371</v>
      </c>
      <c r="G37" s="6" t="s">
        <v>25</v>
      </c>
      <c r="H37" s="7">
        <v>83.09236947791166</v>
      </c>
      <c r="I37" s="6" t="s">
        <v>25</v>
      </c>
      <c r="J37" s="7">
        <v>81.32127408572552</v>
      </c>
      <c r="K37" s="6" t="s">
        <v>25</v>
      </c>
      <c r="L37" s="7">
        <v>83.270535041446877</v>
      </c>
      <c r="M37" s="6" t="s">
        <v>25</v>
      </c>
      <c r="N37" s="7">
        <v>85.099337748344368</v>
      </c>
      <c r="O37" s="6" t="s">
        <v>25</v>
      </c>
      <c r="P37" s="7">
        <v>83.916578296217764</v>
      </c>
      <c r="Q37" s="6" t="s">
        <v>25</v>
      </c>
      <c r="R37" s="7">
        <v>85.091999888188511</v>
      </c>
      <c r="S37" s="6" t="s">
        <v>25</v>
      </c>
      <c r="T37" s="7">
        <v>86.024518388791591</v>
      </c>
      <c r="U37" s="6" t="s">
        <v>25</v>
      </c>
      <c r="V37" s="7">
        <v>85.433341484854708</v>
      </c>
      <c r="W37" s="6" t="s">
        <v>25</v>
      </c>
      <c r="X37" s="7">
        <v>85.797600027621968</v>
      </c>
      <c r="Y37" s="6" t="s">
        <v>25</v>
      </c>
      <c r="Z37" s="7">
        <v>85.183684246074876</v>
      </c>
      <c r="AA37" s="6" t="s">
        <v>25</v>
      </c>
      <c r="AB37" s="7">
        <v>86.344257682521047</v>
      </c>
      <c r="AC37" s="5" t="s">
        <v>57</v>
      </c>
      <c r="AD37">
        <f t="shared" si="0"/>
        <v>9</v>
      </c>
      <c r="AE37">
        <f t="shared" si="1"/>
        <v>0.56883549602854255</v>
      </c>
    </row>
    <row r="38" spans="1:31" ht="15.75" customHeight="1" x14ac:dyDescent="0.25">
      <c r="A38" s="5" t="s">
        <v>59</v>
      </c>
      <c r="B38" s="4" t="s">
        <v>25</v>
      </c>
      <c r="C38" s="6" t="s">
        <v>25</v>
      </c>
      <c r="D38" s="7">
        <v>79.306666666666672</v>
      </c>
      <c r="E38" s="6" t="s">
        <v>25</v>
      </c>
      <c r="F38" s="7">
        <v>79.361702127659569</v>
      </c>
      <c r="G38" s="6" t="s">
        <v>25</v>
      </c>
      <c r="H38" s="7">
        <v>79.852709100473447</v>
      </c>
      <c r="I38" s="6" t="s">
        <v>25</v>
      </c>
      <c r="J38" s="7">
        <v>79.84496124031007</v>
      </c>
      <c r="K38" s="6" t="s">
        <v>25</v>
      </c>
      <c r="L38" s="7">
        <v>79.857940131912727</v>
      </c>
      <c r="M38" s="6" t="s">
        <v>25</v>
      </c>
      <c r="N38" s="7">
        <v>81.213017751479285</v>
      </c>
      <c r="O38" s="6" t="s">
        <v>25</v>
      </c>
      <c r="P38" s="7">
        <v>81.477927063339735</v>
      </c>
      <c r="Q38" s="6" t="s">
        <v>25</v>
      </c>
      <c r="R38" s="7">
        <v>80.289584306398879</v>
      </c>
      <c r="S38" s="6" t="s">
        <v>25</v>
      </c>
      <c r="T38" s="7">
        <v>81.747837960855705</v>
      </c>
      <c r="U38" s="6" t="s">
        <v>25</v>
      </c>
      <c r="V38" s="7">
        <v>82.290279627163784</v>
      </c>
      <c r="W38" s="6" t="s">
        <v>25</v>
      </c>
      <c r="X38" s="7">
        <v>82.255965292841651</v>
      </c>
      <c r="Y38" s="6" t="s">
        <v>25</v>
      </c>
      <c r="Z38" s="7">
        <v>81.557552417629438</v>
      </c>
      <c r="AA38" s="6" t="s">
        <v>25</v>
      </c>
      <c r="AB38" s="7">
        <v>81.742846885017997</v>
      </c>
      <c r="AC38" s="5" t="s">
        <v>59</v>
      </c>
      <c r="AD38">
        <f t="shared" si="0"/>
        <v>20</v>
      </c>
      <c r="AE38">
        <f t="shared" si="1"/>
        <v>-4.8081604740068076E-2</v>
      </c>
    </row>
    <row r="39" spans="1:31" ht="15.75" customHeight="1" x14ac:dyDescent="0.25">
      <c r="A39" s="5" t="s">
        <v>60</v>
      </c>
      <c r="B39" s="4" t="s">
        <v>25</v>
      </c>
      <c r="C39" s="9" t="s">
        <v>25</v>
      </c>
      <c r="D39" s="10">
        <v>79.12356041382003</v>
      </c>
      <c r="E39" s="9" t="s">
        <v>25</v>
      </c>
      <c r="F39" s="11">
        <v>78.453666856168283</v>
      </c>
      <c r="G39" s="9" t="s">
        <v>25</v>
      </c>
      <c r="H39" s="11">
        <v>77.791172106824931</v>
      </c>
      <c r="I39" s="9" t="s">
        <v>25</v>
      </c>
      <c r="J39" s="11">
        <v>78.555222796987024</v>
      </c>
      <c r="K39" s="9" t="s">
        <v>25</v>
      </c>
      <c r="L39" s="11">
        <v>78.221903566947475</v>
      </c>
      <c r="M39" s="9" t="s">
        <v>25</v>
      </c>
      <c r="N39" s="11">
        <v>77.690612604671657</v>
      </c>
      <c r="O39" s="9" t="s">
        <v>25</v>
      </c>
      <c r="P39" s="11">
        <v>77.199094234453923</v>
      </c>
      <c r="Q39" s="9" t="s">
        <v>25</v>
      </c>
      <c r="R39" s="11">
        <v>77.219140083217752</v>
      </c>
      <c r="S39" s="9" t="s">
        <v>25</v>
      </c>
      <c r="T39" s="11">
        <v>77.219140083217752</v>
      </c>
      <c r="U39" s="9" t="s">
        <v>25</v>
      </c>
      <c r="V39" s="11">
        <v>77.275482809387725</v>
      </c>
      <c r="W39" s="9" t="s">
        <v>25</v>
      </c>
      <c r="X39" s="11">
        <v>76.848676690407103</v>
      </c>
      <c r="Y39" s="9" t="s">
        <v>25</v>
      </c>
      <c r="Z39" s="11">
        <v>76.454168917702148</v>
      </c>
      <c r="AA39" s="9" t="s">
        <v>25</v>
      </c>
      <c r="AB39" s="11">
        <v>75.63479695664131</v>
      </c>
      <c r="AC39" s="5" t="s">
        <v>60</v>
      </c>
      <c r="AD39">
        <f t="shared" si="0"/>
        <v>26</v>
      </c>
      <c r="AE39">
        <f t="shared" si="1"/>
        <v>-0.86699576367776898</v>
      </c>
    </row>
    <row r="40" spans="1:31" ht="15.75" customHeight="1" x14ac:dyDescent="0.25">
      <c r="A40" s="5" t="s">
        <v>30</v>
      </c>
      <c r="B40" s="4" t="s">
        <v>25</v>
      </c>
      <c r="C40" s="6" t="s">
        <v>25</v>
      </c>
      <c r="D40" s="7">
        <v>47.797400111430399</v>
      </c>
      <c r="E40" s="6" t="s">
        <v>25</v>
      </c>
      <c r="F40" s="7">
        <v>47.630509804443093</v>
      </c>
      <c r="G40" s="6" t="s">
        <v>25</v>
      </c>
      <c r="H40" s="7">
        <v>46.178595559998897</v>
      </c>
      <c r="I40" s="6" t="s">
        <v>25</v>
      </c>
      <c r="J40" s="7">
        <v>48.505368246482547</v>
      </c>
      <c r="K40" s="6" t="s">
        <v>25</v>
      </c>
      <c r="L40" s="7">
        <v>48.709002785184012</v>
      </c>
      <c r="M40" s="6" t="s">
        <v>25</v>
      </c>
      <c r="N40" s="7">
        <v>50.333853284106333</v>
      </c>
      <c r="O40" s="6" t="s">
        <v>25</v>
      </c>
      <c r="P40" s="7">
        <v>51.99650117933772</v>
      </c>
      <c r="Q40" s="6" t="s">
        <v>25</v>
      </c>
      <c r="R40" s="7">
        <v>53.211149648347721</v>
      </c>
      <c r="S40" s="6" t="s">
        <v>25</v>
      </c>
      <c r="T40" s="7">
        <v>54.072953397503113</v>
      </c>
      <c r="U40" s="6" t="s">
        <v>25</v>
      </c>
      <c r="V40" s="7">
        <v>55.374049310972687</v>
      </c>
      <c r="W40" s="6" t="s">
        <v>25</v>
      </c>
      <c r="X40" s="7">
        <v>59.844151474976456</v>
      </c>
      <c r="Y40" s="6" t="s">
        <v>25</v>
      </c>
      <c r="Z40" s="7">
        <v>63.681025609033348</v>
      </c>
      <c r="AA40" s="6" t="s">
        <v>25</v>
      </c>
      <c r="AB40" s="7">
        <v>64.985746375083721</v>
      </c>
      <c r="AC40" s="5" t="s">
        <v>30</v>
      </c>
    </row>
    <row r="41" spans="1:31" ht="15.75" customHeight="1" x14ac:dyDescent="0.25">
      <c r="A41" s="5" t="s">
        <v>46</v>
      </c>
      <c r="B41" s="4" t="s">
        <v>25</v>
      </c>
      <c r="C41" s="6" t="s">
        <v>25</v>
      </c>
      <c r="D41" s="8">
        <v>43.046907430469069</v>
      </c>
      <c r="E41" s="6" t="s">
        <v>25</v>
      </c>
      <c r="F41" s="7">
        <v>42.841827162384661</v>
      </c>
      <c r="G41" s="6" t="s">
        <v>25</v>
      </c>
      <c r="H41" s="7">
        <v>44.880314128218693</v>
      </c>
      <c r="I41" s="6" t="s">
        <v>25</v>
      </c>
      <c r="J41" s="7">
        <v>44.412212633258392</v>
      </c>
      <c r="K41" s="6" t="s">
        <v>25</v>
      </c>
      <c r="L41" s="7">
        <v>48.325425620988</v>
      </c>
      <c r="M41" s="6" t="s">
        <v>25</v>
      </c>
      <c r="N41" s="7">
        <v>49.696118039697879</v>
      </c>
      <c r="O41" s="6" t="s">
        <v>25</v>
      </c>
      <c r="P41" s="7">
        <v>50.406339571741697</v>
      </c>
      <c r="Q41" s="6" t="s">
        <v>25</v>
      </c>
      <c r="R41" s="7">
        <v>53.422163543336943</v>
      </c>
      <c r="S41" s="6" t="s">
        <v>25</v>
      </c>
      <c r="T41" s="7">
        <v>54.411949685534587</v>
      </c>
      <c r="U41" s="6" t="s">
        <v>25</v>
      </c>
      <c r="V41" s="7">
        <v>53.03647388903974</v>
      </c>
      <c r="W41" s="6" t="s">
        <v>25</v>
      </c>
      <c r="X41" s="7">
        <v>54.38356164383562</v>
      </c>
      <c r="Y41" s="6" t="s">
        <v>25</v>
      </c>
      <c r="Z41" s="7">
        <v>54.493201843963362</v>
      </c>
      <c r="AA41" s="6" t="s">
        <v>25</v>
      </c>
      <c r="AB41" s="7">
        <v>55.384144134109327</v>
      </c>
      <c r="AC41" s="5" t="s">
        <v>46</v>
      </c>
    </row>
    <row r="42" spans="1:31" ht="15.75" customHeight="1" x14ac:dyDescent="0.25">
      <c r="A42" s="5" t="s">
        <v>58</v>
      </c>
      <c r="B42" s="4" t="s">
        <v>25</v>
      </c>
      <c r="C42" s="9" t="s">
        <v>25</v>
      </c>
      <c r="D42" s="10">
        <v>25.499697153240461</v>
      </c>
      <c r="E42" s="9" t="s">
        <v>25</v>
      </c>
      <c r="F42" s="11">
        <v>27.151162790697679</v>
      </c>
      <c r="G42" s="9" t="s">
        <v>25</v>
      </c>
      <c r="H42" s="11">
        <v>28.45117845117845</v>
      </c>
      <c r="I42" s="9" t="s">
        <v>25</v>
      </c>
      <c r="J42" s="11">
        <v>27.119565217391312</v>
      </c>
      <c r="K42" s="9" t="s">
        <v>25</v>
      </c>
      <c r="L42" s="11">
        <v>22.690870261612389</v>
      </c>
      <c r="M42" s="9" t="s">
        <v>25</v>
      </c>
      <c r="N42" s="11">
        <v>23.605371900826452</v>
      </c>
      <c r="O42" s="9" t="s">
        <v>25</v>
      </c>
      <c r="P42" s="11">
        <v>22.98447671507261</v>
      </c>
      <c r="Q42" s="9" t="s">
        <v>25</v>
      </c>
      <c r="R42" s="11">
        <v>23.095703125</v>
      </c>
      <c r="S42" s="9" t="s">
        <v>25</v>
      </c>
      <c r="T42" s="11">
        <v>24.68839884947268</v>
      </c>
      <c r="U42" s="9" t="s">
        <v>25</v>
      </c>
      <c r="V42" s="11">
        <v>25.762552792116381</v>
      </c>
      <c r="W42" s="9" t="s">
        <v>25</v>
      </c>
      <c r="X42" s="11">
        <v>28.710124826629681</v>
      </c>
      <c r="Y42" s="9" t="s">
        <v>25</v>
      </c>
      <c r="Z42" s="11">
        <v>32.455742169768499</v>
      </c>
      <c r="AA42" s="9" t="s">
        <v>25</v>
      </c>
      <c r="AB42" s="11">
        <v>33.333333333333329</v>
      </c>
      <c r="AC42" s="5" t="s">
        <v>58</v>
      </c>
    </row>
    <row r="43" spans="1:31" ht="15.75" customHeight="1" x14ac:dyDescent="0.25">
      <c r="A43" s="12" t="s">
        <v>61</v>
      </c>
      <c r="B43" s="4" t="s">
        <v>25</v>
      </c>
      <c r="C43" s="6" t="s">
        <v>25</v>
      </c>
      <c r="D43" s="7" t="s">
        <v>54</v>
      </c>
      <c r="E43" s="6" t="s">
        <v>25</v>
      </c>
      <c r="F43" s="7">
        <v>61.650256535423217</v>
      </c>
      <c r="G43" s="6" t="s">
        <v>25</v>
      </c>
      <c r="H43" s="7">
        <v>64.181568531920149</v>
      </c>
      <c r="I43" s="6" t="s">
        <v>25</v>
      </c>
      <c r="J43" s="7">
        <v>64.749311840085454</v>
      </c>
      <c r="K43" s="6" t="s">
        <v>25</v>
      </c>
      <c r="L43" s="7">
        <v>65.448604692486285</v>
      </c>
      <c r="M43" s="6" t="s">
        <v>25</v>
      </c>
      <c r="N43" s="7">
        <v>66.458659593661409</v>
      </c>
      <c r="O43" s="6" t="s">
        <v>25</v>
      </c>
      <c r="P43" s="7">
        <v>67.962860894866978</v>
      </c>
      <c r="Q43" s="6" t="s">
        <v>25</v>
      </c>
      <c r="R43" s="7">
        <v>67.716722847029473</v>
      </c>
      <c r="S43" s="6" t="s">
        <v>25</v>
      </c>
      <c r="T43" s="7">
        <v>66.63317089564778</v>
      </c>
      <c r="U43" s="6" t="s">
        <v>25</v>
      </c>
      <c r="V43" s="7">
        <v>68.56300220571984</v>
      </c>
      <c r="W43" s="6" t="s">
        <v>25</v>
      </c>
      <c r="X43" s="7" t="s">
        <v>54</v>
      </c>
      <c r="Y43" s="6" t="s">
        <v>25</v>
      </c>
      <c r="Z43" s="7">
        <v>66.780214149688462</v>
      </c>
      <c r="AA43" s="6" t="s">
        <v>25</v>
      </c>
      <c r="AB43" s="7" t="s">
        <v>54</v>
      </c>
      <c r="AC43" s="16"/>
    </row>
    <row r="44" spans="1:31" ht="15.75" customHeight="1" x14ac:dyDescent="0.25">
      <c r="A44" s="12" t="s">
        <v>62</v>
      </c>
      <c r="B44" s="4" t="s">
        <v>25</v>
      </c>
      <c r="C44" s="9" t="s">
        <v>25</v>
      </c>
      <c r="D44" s="11">
        <v>79.974886995131072</v>
      </c>
      <c r="E44" s="9" t="s">
        <v>25</v>
      </c>
      <c r="F44" s="11" t="s">
        <v>54</v>
      </c>
      <c r="G44" s="9" t="s">
        <v>25</v>
      </c>
      <c r="H44" s="11" t="s">
        <v>54</v>
      </c>
      <c r="I44" s="9" t="s">
        <v>25</v>
      </c>
      <c r="J44" s="11" t="s">
        <v>54</v>
      </c>
      <c r="K44" s="9" t="s">
        <v>25</v>
      </c>
      <c r="L44" s="11" t="s">
        <v>54</v>
      </c>
      <c r="M44" s="9" t="s">
        <v>25</v>
      </c>
      <c r="N44" s="11" t="s">
        <v>54</v>
      </c>
      <c r="O44" s="9" t="s">
        <v>25</v>
      </c>
      <c r="P44" s="11" t="s">
        <v>54</v>
      </c>
      <c r="Q44" s="9" t="s">
        <v>25</v>
      </c>
      <c r="R44" s="11" t="s">
        <v>54</v>
      </c>
      <c r="S44" s="9" t="s">
        <v>25</v>
      </c>
      <c r="T44" s="11" t="s">
        <v>54</v>
      </c>
      <c r="U44" s="9" t="s">
        <v>25</v>
      </c>
      <c r="V44" s="11" t="s">
        <v>54</v>
      </c>
      <c r="W44" s="9" t="s">
        <v>25</v>
      </c>
      <c r="X44" s="11">
        <v>80.053346865117859</v>
      </c>
      <c r="Y44" s="9" t="s">
        <v>25</v>
      </c>
      <c r="Z44" s="11" t="s">
        <v>54</v>
      </c>
      <c r="AA44" s="9" t="s">
        <v>25</v>
      </c>
      <c r="AB44" s="11" t="s">
        <v>54</v>
      </c>
      <c r="AC44" s="17"/>
    </row>
    <row r="45" spans="1:31" ht="15.75" customHeight="1" x14ac:dyDescent="0.25">
      <c r="A45" s="12" t="s">
        <v>63</v>
      </c>
      <c r="B45" s="4" t="s">
        <v>25</v>
      </c>
      <c r="C45" s="6" t="s">
        <v>25</v>
      </c>
      <c r="D45" s="7" t="s">
        <v>54</v>
      </c>
      <c r="E45" s="6" t="s">
        <v>25</v>
      </c>
      <c r="F45" s="7" t="s">
        <v>54</v>
      </c>
      <c r="G45" s="6" t="s">
        <v>25</v>
      </c>
      <c r="H45" s="7" t="s">
        <v>54</v>
      </c>
      <c r="I45" s="6" t="s">
        <v>25</v>
      </c>
      <c r="J45" s="7" t="s">
        <v>54</v>
      </c>
      <c r="K45" s="6" t="s">
        <v>25</v>
      </c>
      <c r="L45" s="7" t="s">
        <v>54</v>
      </c>
      <c r="M45" s="6" t="s">
        <v>25</v>
      </c>
      <c r="N45" s="7" t="s">
        <v>54</v>
      </c>
      <c r="O45" s="6" t="s">
        <v>25</v>
      </c>
      <c r="P45" s="7" t="s">
        <v>54</v>
      </c>
      <c r="Q45" s="6" t="s">
        <v>25</v>
      </c>
      <c r="R45" s="7" t="s">
        <v>54</v>
      </c>
      <c r="S45" s="6" t="s">
        <v>25</v>
      </c>
      <c r="T45" s="7" t="s">
        <v>54</v>
      </c>
      <c r="U45" s="6" t="s">
        <v>25</v>
      </c>
      <c r="V45" s="7" t="s">
        <v>54</v>
      </c>
      <c r="W45" s="6" t="s">
        <v>25</v>
      </c>
      <c r="X45" s="7">
        <v>37.658725225070022</v>
      </c>
      <c r="Y45" s="6" t="s">
        <v>25</v>
      </c>
      <c r="Z45" s="7" t="s">
        <v>54</v>
      </c>
      <c r="AA45" s="6" t="s">
        <v>25</v>
      </c>
      <c r="AB45" s="7" t="s">
        <v>54</v>
      </c>
      <c r="AC45" s="16"/>
    </row>
    <row r="46" spans="1:31" ht="15.75" customHeight="1" x14ac:dyDescent="0.25">
      <c r="A46" s="5" t="s">
        <v>64</v>
      </c>
      <c r="B46" s="4" t="s">
        <v>25</v>
      </c>
      <c r="C46" s="9" t="s">
        <v>25</v>
      </c>
      <c r="D46" s="11">
        <v>87.59831313153424</v>
      </c>
      <c r="E46" s="9" t="s">
        <v>25</v>
      </c>
      <c r="F46" s="11">
        <v>86.710240559290909</v>
      </c>
      <c r="G46" s="9" t="s">
        <v>25</v>
      </c>
      <c r="H46" s="11">
        <v>87.166801257555022</v>
      </c>
      <c r="I46" s="9" t="s">
        <v>25</v>
      </c>
      <c r="J46" s="11">
        <v>87.649040811843818</v>
      </c>
      <c r="K46" s="9" t="s">
        <v>25</v>
      </c>
      <c r="L46" s="11">
        <v>88.561721531228415</v>
      </c>
      <c r="M46" s="9" t="s">
        <v>25</v>
      </c>
      <c r="N46" s="11">
        <v>88.505177033147135</v>
      </c>
      <c r="O46" s="9" t="s">
        <v>25</v>
      </c>
      <c r="P46" s="11">
        <v>89.04371845982844</v>
      </c>
      <c r="Q46" s="9" t="s">
        <v>25</v>
      </c>
      <c r="R46" s="11">
        <v>89.516291737726306</v>
      </c>
      <c r="S46" s="9" t="s">
        <v>25</v>
      </c>
      <c r="T46" s="11">
        <v>89.860030511665741</v>
      </c>
      <c r="U46" s="9" t="s">
        <v>25</v>
      </c>
      <c r="V46" s="11">
        <v>89.840989802235043</v>
      </c>
      <c r="W46" s="9" t="s">
        <v>25</v>
      </c>
      <c r="X46" s="11">
        <v>90.025278007287099</v>
      </c>
      <c r="Y46" s="9" t="s">
        <v>25</v>
      </c>
      <c r="Z46" s="11">
        <v>90.316773727976354</v>
      </c>
      <c r="AA46" s="9" t="s">
        <v>25</v>
      </c>
      <c r="AB46" s="11">
        <v>90.576985101611569</v>
      </c>
      <c r="AC46" s="17"/>
    </row>
    <row r="47" spans="1:31" ht="15.75" customHeight="1" x14ac:dyDescent="0.25">
      <c r="A47" s="12" t="s">
        <v>65</v>
      </c>
      <c r="B47" s="4" t="s">
        <v>25</v>
      </c>
      <c r="C47" s="6" t="s">
        <v>25</v>
      </c>
      <c r="D47" s="7" t="s">
        <v>54</v>
      </c>
      <c r="E47" s="6" t="s">
        <v>25</v>
      </c>
      <c r="F47" s="7">
        <v>65.881580190908224</v>
      </c>
      <c r="G47" s="6" t="s">
        <v>25</v>
      </c>
      <c r="H47" s="7">
        <v>65.613563905103817</v>
      </c>
      <c r="I47" s="6" t="s">
        <v>25</v>
      </c>
      <c r="J47" s="7">
        <v>63.974250141482727</v>
      </c>
      <c r="K47" s="6" t="s">
        <v>25</v>
      </c>
      <c r="L47" s="7">
        <v>62.218259016055292</v>
      </c>
      <c r="M47" s="6" t="s">
        <v>25</v>
      </c>
      <c r="N47" s="7">
        <v>65.662565550625246</v>
      </c>
      <c r="O47" s="6" t="s">
        <v>25</v>
      </c>
      <c r="P47" s="7">
        <v>66.024520705362974</v>
      </c>
      <c r="Q47" s="6" t="s">
        <v>25</v>
      </c>
      <c r="R47" s="7">
        <v>64.524798456330828</v>
      </c>
      <c r="S47" s="6" t="s">
        <v>25</v>
      </c>
      <c r="T47" s="7">
        <v>63.487566245413767</v>
      </c>
      <c r="U47" s="6" t="s">
        <v>25</v>
      </c>
      <c r="V47" s="7">
        <v>62.528622471929197</v>
      </c>
      <c r="W47" s="6" t="s">
        <v>25</v>
      </c>
      <c r="X47" s="7">
        <v>59.56484815544534</v>
      </c>
      <c r="Y47" s="6" t="s">
        <v>25</v>
      </c>
      <c r="Z47" s="7">
        <v>62.529480931120283</v>
      </c>
      <c r="AA47" s="6" t="s">
        <v>25</v>
      </c>
      <c r="AB47" s="7">
        <v>62.08114836137797</v>
      </c>
      <c r="AC47" s="16"/>
    </row>
    <row r="48" spans="1:31" ht="15.75" customHeight="1" x14ac:dyDescent="0.25">
      <c r="A48" s="12" t="s">
        <v>66</v>
      </c>
      <c r="B48" s="4" t="s">
        <v>25</v>
      </c>
      <c r="C48" s="9" t="s">
        <v>25</v>
      </c>
      <c r="D48" s="11">
        <v>73.07762023498789</v>
      </c>
      <c r="E48" s="9" t="s">
        <v>25</v>
      </c>
      <c r="F48" s="11">
        <v>73.654559942366959</v>
      </c>
      <c r="G48" s="9" t="s">
        <v>25</v>
      </c>
      <c r="H48" s="11">
        <v>74.648908544854706</v>
      </c>
      <c r="I48" s="9" t="s">
        <v>25</v>
      </c>
      <c r="J48" s="11">
        <v>75.669612489871568</v>
      </c>
      <c r="K48" s="9" t="s">
        <v>25</v>
      </c>
      <c r="L48" s="11">
        <v>76.274558929007767</v>
      </c>
      <c r="M48" s="9" t="s">
        <v>25</v>
      </c>
      <c r="N48" s="11">
        <v>77.233198085660277</v>
      </c>
      <c r="O48" s="9" t="s">
        <v>25</v>
      </c>
      <c r="P48" s="11">
        <v>77.668668984818069</v>
      </c>
      <c r="Q48" s="9" t="s">
        <v>25</v>
      </c>
      <c r="R48" s="11">
        <v>78.02451123598992</v>
      </c>
      <c r="S48" s="9" t="s">
        <v>25</v>
      </c>
      <c r="T48" s="11">
        <v>78.87838517209542</v>
      </c>
      <c r="U48" s="9" t="s">
        <v>25</v>
      </c>
      <c r="V48" s="11">
        <v>79.382087949974192</v>
      </c>
      <c r="W48" s="9" t="s">
        <v>25</v>
      </c>
      <c r="X48" s="11">
        <v>80.117292774852118</v>
      </c>
      <c r="Y48" s="9" t="s">
        <v>25</v>
      </c>
      <c r="Z48" s="11">
        <v>80.152437309453958</v>
      </c>
      <c r="AA48" s="9" t="s">
        <v>25</v>
      </c>
      <c r="AB48" s="11">
        <v>80.891890460353878</v>
      </c>
      <c r="AC48" s="17"/>
    </row>
    <row r="49" spans="1:29" ht="15.75" customHeight="1" x14ac:dyDescent="0.25">
      <c r="A49" s="12" t="s">
        <v>67</v>
      </c>
      <c r="B49" s="4" t="s">
        <v>25</v>
      </c>
      <c r="C49" s="6" t="s">
        <v>25</v>
      </c>
      <c r="D49" s="7">
        <v>71.426378367882577</v>
      </c>
      <c r="E49" s="6" t="s">
        <v>25</v>
      </c>
      <c r="F49" s="7">
        <v>72.158168220393719</v>
      </c>
      <c r="G49" s="6" t="s">
        <v>25</v>
      </c>
      <c r="H49" s="7">
        <v>73.418987274892217</v>
      </c>
      <c r="I49" s="6" t="s">
        <v>25</v>
      </c>
      <c r="J49" s="7">
        <v>74.458801365263426</v>
      </c>
      <c r="K49" s="6" t="s">
        <v>25</v>
      </c>
      <c r="L49" s="7">
        <v>75.240409185269328</v>
      </c>
      <c r="M49" s="6" t="s">
        <v>25</v>
      </c>
      <c r="N49" s="7">
        <v>76.214563708564171</v>
      </c>
      <c r="O49" s="6" t="s">
        <v>25</v>
      </c>
      <c r="P49" s="7">
        <v>77.011308026399746</v>
      </c>
      <c r="Q49" s="6" t="s">
        <v>25</v>
      </c>
      <c r="R49" s="7">
        <v>77.424915762714704</v>
      </c>
      <c r="S49" s="6" t="s">
        <v>25</v>
      </c>
      <c r="T49" s="7">
        <v>78.352846934022097</v>
      </c>
      <c r="U49" s="6" t="s">
        <v>25</v>
      </c>
      <c r="V49" s="7">
        <v>78.727033788430134</v>
      </c>
      <c r="W49" s="6" t="s">
        <v>25</v>
      </c>
      <c r="X49" s="7">
        <v>79.441546872338364</v>
      </c>
      <c r="Y49" s="6" t="s">
        <v>25</v>
      </c>
      <c r="Z49" s="7">
        <v>79.439709350188934</v>
      </c>
      <c r="AA49" s="6" t="s">
        <v>25</v>
      </c>
      <c r="AB49" s="7">
        <v>80.189908479470546</v>
      </c>
      <c r="AC49" s="16"/>
    </row>
    <row r="50" spans="1:29" ht="15.75" customHeight="1" x14ac:dyDescent="0.25">
      <c r="A50" s="5" t="s">
        <v>68</v>
      </c>
      <c r="B50" s="4" t="s">
        <v>25</v>
      </c>
      <c r="C50" s="9" t="s">
        <v>25</v>
      </c>
      <c r="D50" s="11">
        <v>68.76084774162365</v>
      </c>
      <c r="E50" s="9" t="s">
        <v>25</v>
      </c>
      <c r="F50" s="11">
        <v>69.305842955852228</v>
      </c>
      <c r="G50" s="9" t="s">
        <v>25</v>
      </c>
      <c r="H50" s="11">
        <v>70.231760477882105</v>
      </c>
      <c r="I50" s="9" t="s">
        <v>25</v>
      </c>
      <c r="J50" s="11">
        <v>70.849699932728512</v>
      </c>
      <c r="K50" s="9" t="s">
        <v>25</v>
      </c>
      <c r="L50" s="11">
        <v>70.970946296304348</v>
      </c>
      <c r="M50" s="9" t="s">
        <v>25</v>
      </c>
      <c r="N50" s="11">
        <v>71.812671407331024</v>
      </c>
      <c r="O50" s="9" t="s">
        <v>25</v>
      </c>
      <c r="P50" s="11">
        <v>72.005800430783168</v>
      </c>
      <c r="Q50" s="9" t="s">
        <v>25</v>
      </c>
      <c r="R50" s="11">
        <v>72.279643965371051</v>
      </c>
      <c r="S50" s="9" t="s">
        <v>25</v>
      </c>
      <c r="T50" s="11">
        <v>73.184230180761716</v>
      </c>
      <c r="U50" s="9" t="s">
        <v>25</v>
      </c>
      <c r="V50" s="11">
        <v>73.694193888782564</v>
      </c>
      <c r="W50" s="9" t="s">
        <v>25</v>
      </c>
      <c r="X50" s="11">
        <v>74.636069019067975</v>
      </c>
      <c r="Y50" s="9" t="s">
        <v>25</v>
      </c>
      <c r="Z50" s="11">
        <v>75.031700774635553</v>
      </c>
      <c r="AA50" s="9" t="s">
        <v>25</v>
      </c>
      <c r="AB50" s="11">
        <v>75.712018853056023</v>
      </c>
      <c r="AC50" s="17"/>
    </row>
    <row r="51" spans="1:29" ht="15.75" customHeight="1" x14ac:dyDescent="0.25">
      <c r="A51" s="12" t="s">
        <v>69</v>
      </c>
      <c r="B51" s="4" t="s">
        <v>25</v>
      </c>
      <c r="C51" s="6" t="s">
        <v>25</v>
      </c>
      <c r="D51" s="7">
        <v>75.863405480278516</v>
      </c>
      <c r="E51" s="6" t="s">
        <v>25</v>
      </c>
      <c r="F51" s="7">
        <v>76.240207950429834</v>
      </c>
      <c r="G51" s="6" t="s">
        <v>25</v>
      </c>
      <c r="H51" s="7">
        <v>76.343214968025535</v>
      </c>
      <c r="I51" s="6" t="s">
        <v>25</v>
      </c>
      <c r="J51" s="7">
        <v>77.129597652215281</v>
      </c>
      <c r="K51" s="6" t="s">
        <v>25</v>
      </c>
      <c r="L51" s="7">
        <v>77.255334681122164</v>
      </c>
      <c r="M51" s="6" t="s">
        <v>25</v>
      </c>
      <c r="N51" s="7">
        <v>77.46128380141883</v>
      </c>
      <c r="O51" s="6" t="s">
        <v>25</v>
      </c>
      <c r="P51" s="7">
        <v>77.531881165292234</v>
      </c>
      <c r="Q51" s="6" t="s">
        <v>25</v>
      </c>
      <c r="R51" s="7">
        <v>77.829446848670898</v>
      </c>
      <c r="S51" s="6" t="s">
        <v>25</v>
      </c>
      <c r="T51" s="7">
        <v>78.019931120908637</v>
      </c>
      <c r="U51" s="6" t="s">
        <v>25</v>
      </c>
      <c r="V51" s="7">
        <v>78.07695235621253</v>
      </c>
      <c r="W51" s="6" t="s">
        <v>25</v>
      </c>
      <c r="X51" s="7">
        <v>78.153391516259248</v>
      </c>
      <c r="Y51" s="6" t="s">
        <v>25</v>
      </c>
      <c r="Z51" s="7">
        <v>77.911994024153714</v>
      </c>
      <c r="AA51" s="6" t="s">
        <v>25</v>
      </c>
      <c r="AB51" s="7">
        <v>77.810430859030632</v>
      </c>
      <c r="AC51" s="16"/>
    </row>
    <row r="52" spans="1:29" ht="15.75" customHeight="1" x14ac:dyDescent="0.25">
      <c r="A52" s="5" t="s">
        <v>70</v>
      </c>
      <c r="B52" s="4" t="s">
        <v>25</v>
      </c>
      <c r="C52" s="9" t="s">
        <v>25</v>
      </c>
      <c r="D52" s="11">
        <v>70.359966825251831</v>
      </c>
      <c r="E52" s="9" t="s">
        <v>25</v>
      </c>
      <c r="F52" s="11">
        <v>70.397739952389813</v>
      </c>
      <c r="G52" s="9" t="s">
        <v>25</v>
      </c>
      <c r="H52" s="11">
        <v>70.790352999524586</v>
      </c>
      <c r="I52" s="9" t="s">
        <v>25</v>
      </c>
      <c r="J52" s="11">
        <v>71.163139377560853</v>
      </c>
      <c r="K52" s="9" t="s">
        <v>25</v>
      </c>
      <c r="L52" s="11">
        <v>71.423061484334156</v>
      </c>
      <c r="M52" s="9" t="s">
        <v>25</v>
      </c>
      <c r="N52" s="11">
        <v>71.879827042073458</v>
      </c>
      <c r="O52" s="9" t="s">
        <v>25</v>
      </c>
      <c r="P52" s="11">
        <v>71.936959687174493</v>
      </c>
      <c r="Q52" s="9" t="s">
        <v>25</v>
      </c>
      <c r="R52" s="11">
        <v>72.459319530752481</v>
      </c>
      <c r="S52" s="9" t="s">
        <v>25</v>
      </c>
      <c r="T52" s="11">
        <v>72.934791262849473</v>
      </c>
      <c r="U52" s="9" t="s">
        <v>25</v>
      </c>
      <c r="V52" s="11">
        <v>73.036737952509185</v>
      </c>
      <c r="W52" s="9" t="s">
        <v>25</v>
      </c>
      <c r="X52" s="11">
        <v>73.520389534406334</v>
      </c>
      <c r="Y52" s="9" t="s">
        <v>25</v>
      </c>
      <c r="Z52" s="11">
        <v>73.666248656340059</v>
      </c>
      <c r="AA52" s="9" t="s">
        <v>25</v>
      </c>
      <c r="AB52" s="11">
        <v>73.822824948228842</v>
      </c>
      <c r="AC52" s="17"/>
    </row>
    <row r="53" spans="1:29" x14ac:dyDescent="0.2">
      <c r="A53" s="13" t="s">
        <v>74</v>
      </c>
    </row>
  </sheetData>
  <mergeCells count="35">
    <mergeCell ref="AA8:AB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Q7:R7"/>
    <mergeCell ref="S7:T7"/>
    <mergeCell ref="U7:V7"/>
    <mergeCell ref="W7:X7"/>
    <mergeCell ref="Y7:Z7"/>
    <mergeCell ref="AA7:AB7"/>
    <mergeCell ref="A6:B6"/>
    <mergeCell ref="C6:AB6"/>
    <mergeCell ref="A7:B7"/>
    <mergeCell ref="C7:D7"/>
    <mergeCell ref="E7:F7"/>
    <mergeCell ref="G7:H7"/>
    <mergeCell ref="I7:J7"/>
    <mergeCell ref="K7:L7"/>
    <mergeCell ref="M7:N7"/>
    <mergeCell ref="O7:P7"/>
    <mergeCell ref="A3:B3"/>
    <mergeCell ref="C3:AB3"/>
    <mergeCell ref="A4:B4"/>
    <mergeCell ref="C4:AB4"/>
    <mergeCell ref="A5:B5"/>
    <mergeCell ref="C5:AB5"/>
  </mergeCells>
  <hyperlinks>
    <hyperlink ref="A2" r:id="rId1" tooltip="Click once to display linked information. Click and hold to select this cell." display="http://stats.oecd.org/OECDStat_Metadata/ShowMetadata.ashx?Dataset=LFS_SEXAGE_I_R&amp;ShowOnWeb=true&amp;Lang=en"/>
    <hyperlink ref="A4" r:id="rId2" tooltip="Click once to display linked information. Click and hold to select this cell." display="http://stats.oecd.org/OECDStat_Metadata/ShowMetadata.ashx?Dataset=LFS_SEXAGE_I_R&amp;Coords=[SEX]&amp;ShowOnWeb=true&amp;Lang=en"/>
    <hyperlink ref="A9" r:id="rId3" tooltip="Click once to display linked information. Click and hold to select this cell." display="http://stats.oecd.org/OECDStat_Metadata/ShowMetadata.ashx?Dataset=LFS_SEXAGE_I_R&amp;Coords=[COUNTRY].[AUS]&amp;ShowOnWeb=true&amp;Lang=en"/>
    <hyperlink ref="F9" r:id="rId4" tooltip="Click once to display linked information. Click and hold to select this cell." display="http://stats.oecd.org/OECDStat_Metadata/ShowMetadata.ashx?Dataset=LFS_SEXAGE_I_R&amp;Coords=[SERIES].[LFPR],[SEX].[WOMEN],[AGE].[4549],[FREQUENCY].[A],[COUNTRY].[AUS],[TIME].[2001]&amp;ShowOnWeb=true"/>
    <hyperlink ref="A10" r:id="rId5" tooltip="Click once to display linked information. Click and hold to select this cell." display="http://stats.oecd.org/OECDStat_Metadata/ShowMetadata.ashx?Dataset=LFS_SEXAGE_I_R&amp;Coords=[COUNTRY].[AUT]&amp;ShowOnWeb=true&amp;Lang=en"/>
    <hyperlink ref="D10" r:id="rId6" tooltip="Click once to display linked information. Click and hold to select this cell." display="http://stats.oecd.org/OECDStat_Metadata/ShowMetadata.ashx?Dataset=LFS_SEXAGE_I_R&amp;Coords=[SERIES].[LFPR],[SEX].[WOMEN],[AGE].[4549],[FREQUENCY].[A],[COUNTRY].[AUT],[TIME].[2000]&amp;ShowOnWeb=true"/>
    <hyperlink ref="J10" r:id="rId7" tooltip="Click once to display linked information. Click and hold to select this cell." display="http://stats.oecd.org/OECDStat_Metadata/ShowMetadata.ashx?Dataset=LFS_SEXAGE_I_R&amp;Coords=[SERIES].[LFPR],[SEX].[WOMEN],[AGE].[4549],[FREQUENCY].[A],[COUNTRY].[AUT],[TIME].[2003]&amp;ShowOnWeb=true"/>
    <hyperlink ref="A11" r:id="rId8" tooltip="Click once to display linked information. Click and hold to select this cell." display="http://stats.oecd.org/OECDStat_Metadata/ShowMetadata.ashx?Dataset=LFS_SEXAGE_I_R&amp;Coords=[COUNTRY].[BEL]&amp;ShowOnWeb=true&amp;Lang=en"/>
    <hyperlink ref="A12" r:id="rId9" tooltip="Click once to display linked information. Click and hold to select this cell." display="http://stats.oecd.org/OECDStat_Metadata/ShowMetadata.ashx?Dataset=LFS_SEXAGE_I_R&amp;Coords=[COUNTRY].[CAN]&amp;ShowOnWeb=true&amp;Lang=en"/>
    <hyperlink ref="A40" r:id="rId10" tooltip="Click once to display linked information. Click and hold to select this cell." display="http://stats.oecd.org/OECDStat_Metadata/ShowMetadata.ashx?Dataset=LFS_SEXAGE_I_R&amp;Coords=[COUNTRY].[CHL]&amp;ShowOnWeb=true&amp;Lang=en"/>
    <hyperlink ref="A13" r:id="rId11" tooltip="Click once to display linked information. Click and hold to select this cell." display="http://stats.oecd.org/OECDStat_Metadata/ShowMetadata.ashx?Dataset=LFS_SEXAGE_I_R&amp;Coords=[COUNTRY].[CZE]&amp;ShowOnWeb=true&amp;Lang=en"/>
    <hyperlink ref="A14" r:id="rId12" tooltip="Click once to display linked information. Click and hold to select this cell." display="http://stats.oecd.org/OECDStat_Metadata/ShowMetadata.ashx?Dataset=LFS_SEXAGE_I_R&amp;Coords=[COUNTRY].[DNK]&amp;ShowOnWeb=true&amp;Lang=en"/>
    <hyperlink ref="A15" r:id="rId13" tooltip="Click once to display linked information. Click and hold to select this cell." display="http://stats.oecd.org/OECDStat_Metadata/ShowMetadata.ashx?Dataset=LFS_SEXAGE_I_R&amp;Coords=[COUNTRY].[EST]&amp;ShowOnWeb=true&amp;Lang=en"/>
    <hyperlink ref="D15" r:id="rId14" tooltip="Click once to display linked information. Click and hold to select this cell." display="http://stats.oecd.org/OECDStat_Metadata/ShowMetadata.ashx?Dataset=LFS_SEXAGE_I_R&amp;Coords=[SERIES].[LFPR],[SEX].[WOMEN],[AGE].[4549],[FREQUENCY].[A],[COUNTRY].[EST],[TIME].[2000]&amp;ShowOnWeb=true"/>
    <hyperlink ref="A16" r:id="rId15" tooltip="Click once to display linked information. Click and hold to select this cell." display="http://stats.oecd.org/OECDStat_Metadata/ShowMetadata.ashx?Dataset=LFS_SEXAGE_I_R&amp;Coords=[COUNTRY].[FIN]&amp;ShowOnWeb=true&amp;Lang=en"/>
    <hyperlink ref="A17" r:id="rId16" tooltip="Click once to display linked information. Click and hold to select this cell." display="http://stats.oecd.org/OECDStat_Metadata/ShowMetadata.ashx?Dataset=LFS_SEXAGE_I_R&amp;Coords=[COUNTRY].[FRA]&amp;ShowOnWeb=true&amp;Lang=en"/>
    <hyperlink ref="H17" r:id="rId17" tooltip="Click once to display linked information. Click and hold to select this cell." display="http://stats.oecd.org/OECDStat_Metadata/ShowMetadata.ashx?Dataset=LFS_SEXAGE_I_R&amp;Coords=[SERIES].[LFPR],[SEX].[WOMEN],[AGE].[4549],[FREQUENCY].[A],[COUNTRY].[FRA],[TIME].[2002]&amp;ShowOnWeb=true"/>
    <hyperlink ref="A18" r:id="rId18" tooltip="Click once to display linked information. Click and hold to select this cell." display="http://stats.oecd.org/OECDStat_Metadata/ShowMetadata.ashx?Dataset=LFS_SEXAGE_I_R&amp;Coords=[COUNTRY].[DEU]&amp;ShowOnWeb=true&amp;Lang=en"/>
    <hyperlink ref="L18" r:id="rId19" tooltip="Click once to display linked information. Click and hold to select this cell." display="http://stats.oecd.org/OECDStat_Metadata/ShowMetadata.ashx?Dataset=LFS_SEXAGE_I_R&amp;Coords=[SERIES].[LFPR],[SEX].[WOMEN],[AGE].[4549],[FREQUENCY].[A],[COUNTRY].[DEU],[TIME].[2004]&amp;ShowOnWeb=true"/>
    <hyperlink ref="X18" r:id="rId20" tooltip="Click once to display linked information. Click and hold to select this cell." display="http://stats.oecd.org/OECDStat_Metadata/ShowMetadata.ashx?Dataset=LFS_SEXAGE_I_R&amp;Coords=[SERIES].[LFPR],[SEX].[WOMEN],[AGE].[4549],[FREQUENCY].[A],[COUNTRY].[DEU],[TIME].[2010]&amp;ShowOnWeb=true"/>
    <hyperlink ref="A19" r:id="rId21" tooltip="Click once to display linked information. Click and hold to select this cell." display="http://stats.oecd.org/OECDStat_Metadata/ShowMetadata.ashx?Dataset=LFS_SEXAGE_I_R&amp;Coords=[COUNTRY].[GRC]&amp;ShowOnWeb=true&amp;Lang=en"/>
    <hyperlink ref="A20" r:id="rId22" tooltip="Click once to display linked information. Click and hold to select this cell." display="http://stats.oecd.org/OECDStat_Metadata/ShowMetadata.ashx?Dataset=LFS_SEXAGE_I_R&amp;Coords=[COUNTRY].[HUN]&amp;ShowOnWeb=true&amp;Lang=en"/>
    <hyperlink ref="H20" r:id="rId23" tooltip="Click once to display linked information. Click and hold to select this cell." display="http://stats.oecd.org/OECDStat_Metadata/ShowMetadata.ashx?Dataset=LFS_SEXAGE_I_R&amp;Coords=[SERIES].[LFPR],[SEX].[WOMEN],[AGE].[4549],[FREQUENCY].[A],[COUNTRY].[HUN],[TIME].[2002]&amp;ShowOnWeb=true"/>
    <hyperlink ref="A21" r:id="rId24" tooltip="Click once to display linked information. Click and hold to select this cell." display="http://stats.oecd.org/OECDStat_Metadata/ShowMetadata.ashx?Dataset=LFS_SEXAGE_I_R&amp;Coords=[COUNTRY].[ISL]&amp;ShowOnWeb=true&amp;Lang=en"/>
    <hyperlink ref="J21" r:id="rId25" tooltip="Click once to display linked information. Click and hold to select this cell." display="http://stats.oecd.org/OECDStat_Metadata/ShowMetadata.ashx?Dataset=LFS_SEXAGE_I_R&amp;Coords=[SERIES].[LFPR],[SEX].[WOMEN],[AGE].[4549],[FREQUENCY].[A],[COUNTRY].[ISL],[TIME].[2003]&amp;ShowOnWeb=true"/>
    <hyperlink ref="A22" r:id="rId26" tooltip="Click once to display linked information. Click and hold to select this cell." display="http://stats.oecd.org/OECDStat_Metadata/ShowMetadata.ashx?Dataset=LFS_SEXAGE_I_R&amp;Coords=[COUNTRY].[IRL]&amp;ShowOnWeb=true&amp;Lang=en"/>
    <hyperlink ref="A23" r:id="rId27" tooltip="Click once to display linked information. Click and hold to select this cell." display="http://stats.oecd.org/OECDStat_Metadata/ShowMetadata.ashx?Dataset=LFS_SEXAGE_I_R&amp;Coords=[COUNTRY].[ISR]&amp;ShowOnWeb=true&amp;Lang=en"/>
    <hyperlink ref="A24" r:id="rId28" tooltip="Click once to display linked information. Click and hold to select this cell." display="http://stats.oecd.org/OECDStat_Metadata/ShowMetadata.ashx?Dataset=LFS_SEXAGE_I_R&amp;Coords=[COUNTRY].[ITA]&amp;ShowOnWeb=true&amp;Lang=en"/>
    <hyperlink ref="J24" r:id="rId29" tooltip="Click once to display linked information. Click and hold to select this cell." display="http://stats.oecd.org/OECDStat_Metadata/ShowMetadata.ashx?Dataset=LFS_SEXAGE_I_R&amp;Coords=[SERIES].[LFPR],[SEX].[WOMEN],[AGE].[4549],[FREQUENCY].[A],[COUNTRY].[ITA],[TIME].[2003]&amp;ShowOnWeb=true"/>
    <hyperlink ref="L24" r:id="rId30" tooltip="Click once to display linked information. Click and hold to select this cell." display="http://stats.oecd.org/OECDStat_Metadata/ShowMetadata.ashx?Dataset=LFS_SEXAGE_I_R&amp;Coords=[SERIES].[LFPR],[SEX].[WOMEN],[AGE].[4549],[FREQUENCY].[A],[COUNTRY].[ITA],[TIME].[2004]&amp;ShowOnWeb=true"/>
    <hyperlink ref="A25" r:id="rId31" tooltip="Click once to display linked information. Click and hold to select this cell." display="http://stats.oecd.org/OECDStat_Metadata/ShowMetadata.ashx?Dataset=LFS_SEXAGE_I_R&amp;Coords=[COUNTRY].[JPN]&amp;ShowOnWeb=true&amp;Lang=en"/>
    <hyperlink ref="A26" r:id="rId32" tooltip="Click once to display linked information. Click and hold to select this cell." display="http://stats.oecd.org/OECDStat_Metadata/ShowMetadata.ashx?Dataset=LFS_SEXAGE_I_R&amp;Coords=[COUNTRY].[KOR]&amp;ShowOnWeb=true&amp;Lang=en"/>
    <hyperlink ref="N26" r:id="rId33" tooltip="Click once to display linked information. Click and hold to select this cell." display="http://stats.oecd.org/OECDStat_Metadata/ShowMetadata.ashx?Dataset=LFS_SEXAGE_I_R&amp;Coords=[SERIES].[LFPR],[SEX].[WOMEN],[AGE].[4549],[FREQUENCY].[A],[COUNTRY].[KOR],[TIME].[2005]&amp;ShowOnWeb=true"/>
    <hyperlink ref="A27" r:id="rId34" tooltip="Click once to display linked information. Click and hold to select this cell." display="http://stats.oecd.org/OECDStat_Metadata/ShowMetadata.ashx?Dataset=LFS_SEXAGE_I_R&amp;Coords=[COUNTRY].[LUX]&amp;ShowOnWeb=true&amp;Lang=en"/>
    <hyperlink ref="H27" r:id="rId35" tooltip="Click once to display linked information. Click and hold to select this cell." display="http://stats.oecd.org/OECDStat_Metadata/ShowMetadata.ashx?Dataset=LFS_SEXAGE_I_R&amp;Coords=[SERIES].[LFPR],[SEX].[WOMEN],[AGE].[4549],[FREQUENCY].[A],[COUNTRY].[LUX],[TIME].[2002]&amp;ShowOnWeb=true"/>
    <hyperlink ref="J27" r:id="rId36" tooltip="Click once to display linked information. Click and hold to select this cell." display="http://stats.oecd.org/OECDStat_Metadata/ShowMetadata.ashx?Dataset=LFS_SEXAGE_I_R&amp;Coords=[SERIES].[LFPR],[SEX].[WOMEN],[AGE].[4549],[FREQUENCY].[A],[COUNTRY].[LUX],[TIME].[2003]&amp;ShowOnWeb=true"/>
    <hyperlink ref="A41" r:id="rId37" tooltip="Click once to display linked information. Click and hold to select this cell." display="http://stats.oecd.org/OECDStat_Metadata/ShowMetadata.ashx?Dataset=LFS_SEXAGE_I_R&amp;Coords=[COUNTRY].[MEX]&amp;ShowOnWeb=true&amp;Lang=en"/>
    <hyperlink ref="D41" r:id="rId38" tooltip="Click once to display linked information. Click and hold to select this cell." display="http://stats.oecd.org/OECDStat_Metadata/ShowMetadata.ashx?Dataset=LFS_SEXAGE_I_R&amp;Coords=[SERIES].[LFPR],[SEX].[WOMEN],[AGE].[4549],[FREQUENCY].[A],[COUNTRY].[MEX],[TIME].[2000]&amp;ShowOnWeb=true"/>
    <hyperlink ref="A28" r:id="rId39" tooltip="Click once to display linked information. Click and hold to select this cell." display="http://stats.oecd.org/OECDStat_Metadata/ShowMetadata.ashx?Dataset=LFS_SEXAGE_I_R&amp;Coords=[COUNTRY].[NLD]&amp;ShowOnWeb=true&amp;Lang=en"/>
    <hyperlink ref="A29" r:id="rId40" tooltip="Click once to display linked information. Click and hold to select this cell." display="http://stats.oecd.org/OECDStat_Metadata/ShowMetadata.ashx?Dataset=LFS_SEXAGE_I_R&amp;Coords=[COUNTRY].[NZL]&amp;ShowOnWeb=true&amp;Lang=en"/>
    <hyperlink ref="A30" r:id="rId41" tooltip="Click once to display linked information. Click and hold to select this cell." display="http://stats.oecd.org/OECDStat_Metadata/ShowMetadata.ashx?Dataset=LFS_SEXAGE_I_R&amp;Coords=[COUNTRY].[NOR]&amp;ShowOnWeb=true&amp;Lang=en"/>
    <hyperlink ref="A31" r:id="rId42" tooltip="Click once to display linked information. Click and hold to select this cell." display="http://stats.oecd.org/OECDStat_Metadata/ShowMetadata.ashx?Dataset=LFS_SEXAGE_I_R&amp;Coords=[COUNTRY].[POL]&amp;ShowOnWeb=true&amp;Lang=en"/>
    <hyperlink ref="D31" r:id="rId43" tooltip="Click once to display linked information. Click and hold to select this cell." display="http://stats.oecd.org/OECDStat_Metadata/ShowMetadata.ashx?Dataset=LFS_SEXAGE_I_R&amp;Coords=[SERIES].[LFPR],[SEX].[WOMEN],[AGE].[4549],[FREQUENCY].[A],[COUNTRY].[POL],[TIME].[2000]&amp;ShowOnWeb=true"/>
    <hyperlink ref="H31" r:id="rId44" tooltip="Click once to display linked information. Click and hold to select this cell." display="http://stats.oecd.org/OECDStat_Metadata/ShowMetadata.ashx?Dataset=LFS_SEXAGE_I_R&amp;Coords=[SERIES].[LFPR],[SEX].[WOMEN],[AGE].[4549],[FREQUENCY].[A],[COUNTRY].[POL],[TIME].[2002]&amp;ShowOnWeb=true"/>
    <hyperlink ref="A32" r:id="rId45" tooltip="Click once to display linked information. Click and hold to select this cell." display="http://stats.oecd.org/OECDStat_Metadata/ShowMetadata.ashx?Dataset=LFS_SEXAGE_I_R&amp;Coords=[COUNTRY].[PRT]&amp;ShowOnWeb=true&amp;Lang=en"/>
    <hyperlink ref="A33" r:id="rId46" tooltip="Click once to display linked information. Click and hold to select this cell." display="http://stats.oecd.org/OECDStat_Metadata/ShowMetadata.ashx?Dataset=LFS_SEXAGE_I_R&amp;Coords=[COUNTRY].[SVK]&amp;ShowOnWeb=true&amp;Lang=en"/>
    <hyperlink ref="H33" r:id="rId47" tooltip="Click once to display linked information. Click and hold to select this cell." display="http://stats.oecd.org/OECDStat_Metadata/ShowMetadata.ashx?Dataset=LFS_SEXAGE_I_R&amp;Coords=[SERIES].[LFPR],[SEX].[WOMEN],[AGE].[4549],[FREQUENCY].[A],[COUNTRY].[SVK],[TIME].[2002]&amp;ShowOnWeb=true"/>
    <hyperlink ref="A35" r:id="rId48" tooltip="Click once to display linked information. Click and hold to select this cell." display="http://stats.oecd.org/OECDStat_Metadata/ShowMetadata.ashx?Dataset=LFS_SEXAGE_I_R&amp;Coords=[COUNTRY].[ESP]&amp;ShowOnWeb=true&amp;Lang=en"/>
    <hyperlink ref="D35" r:id="rId49" tooltip="Click once to display linked information. Click and hold to select this cell." display="http://stats.oecd.org/OECDStat_Metadata/ShowMetadata.ashx?Dataset=LFS_SEXAGE_I_R&amp;Coords=[SERIES].[LFPR],[SEX].[WOMEN],[AGE].[4549],[FREQUENCY].[A],[COUNTRY].[ESP],[TIME].[2000]&amp;ShowOnWeb=true"/>
    <hyperlink ref="L35" r:id="rId50" tooltip="Click once to display linked information. Click and hold to select this cell." display="http://stats.oecd.org/OECDStat_Metadata/ShowMetadata.ashx?Dataset=LFS_SEXAGE_I_R&amp;Coords=[SERIES].[LFPR],[SEX].[WOMEN],[AGE].[4549],[FREQUENCY].[A],[COUNTRY].[ESP],[TIME].[2004]&amp;ShowOnWeb=true"/>
    <hyperlink ref="T35" r:id="rId51" tooltip="Click once to display linked information. Click and hold to select this cell." display="http://stats.oecd.org/OECDStat_Metadata/ShowMetadata.ashx?Dataset=LFS_SEXAGE_I_R&amp;Coords=[SERIES].[LFPR],[SEX].[WOMEN],[AGE].[4549],[FREQUENCY].[A],[COUNTRY].[ESP],[TIME].[2008]&amp;ShowOnWeb=true"/>
    <hyperlink ref="V35" r:id="rId52" tooltip="Click once to display linked information. Click and hold to select this cell." display="http://stats.oecd.org/OECDStat_Metadata/ShowMetadata.ashx?Dataset=LFS_SEXAGE_I_R&amp;Coords=[SERIES].[LFPR],[SEX].[WOMEN],[AGE].[4549],[FREQUENCY].[A],[COUNTRY].[ESP],[TIME].[2009]&amp;ShowOnWeb=true"/>
    <hyperlink ref="A36" r:id="rId53" tooltip="Click once to display linked information. Click and hold to select this cell." display="http://stats.oecd.org/OECDStat_Metadata/ShowMetadata.ashx?Dataset=LFS_SEXAGE_I_R&amp;Coords=[COUNTRY].[SWE]&amp;ShowOnWeb=true&amp;Lang=en"/>
    <hyperlink ref="L36" r:id="rId54" tooltip="Click once to display linked information. Click and hold to select this cell." display="http://stats.oecd.org/OECDStat_Metadata/ShowMetadata.ashx?Dataset=LFS_SEXAGE_I_R&amp;Coords=[SERIES].[LFPR],[SEX].[WOMEN],[AGE].[4549],[FREQUENCY].[A],[COUNTRY].[SWE],[TIME].[2004]&amp;ShowOnWeb=true"/>
    <hyperlink ref="A37" r:id="rId55" tooltip="Click once to display linked information. Click and hold to select this cell." display="http://stats.oecd.org/OECDStat_Metadata/ShowMetadata.ashx?Dataset=LFS_SEXAGE_I_R&amp;Coords=[COUNTRY].[CHE]&amp;ShowOnWeb=true&amp;Lang=en"/>
    <hyperlink ref="A42" r:id="rId56" tooltip="Click once to display linked information. Click and hold to select this cell." display="http://stats.oecd.org/OECDStat_Metadata/ShowMetadata.ashx?Dataset=LFS_SEXAGE_I_R&amp;Coords=[COUNTRY].[TUR]&amp;ShowOnWeb=true&amp;Lang=en"/>
    <hyperlink ref="D42" r:id="rId57" tooltip="Click once to display linked information. Click and hold to select this cell." display="http://stats.oecd.org/OECDStat_Metadata/ShowMetadata.ashx?Dataset=LFS_SEXAGE_I_R&amp;Coords=[SERIES].[LFPR],[SEX].[WOMEN],[AGE].[4549],[FREQUENCY].[A],[COUNTRY].[TUR],[TIME].[2000]&amp;ShowOnWeb=true"/>
    <hyperlink ref="A38" r:id="rId58" tooltip="Click once to display linked information. Click and hold to select this cell." display="http://stats.oecd.org/OECDStat_Metadata/ShowMetadata.ashx?Dataset=LFS_SEXAGE_I_R&amp;Coords=[COUNTRY].[GBR]&amp;ShowOnWeb=true&amp;Lang=en"/>
    <hyperlink ref="A39" r:id="rId59" tooltip="Click once to display linked information. Click and hold to select this cell." display="http://stats.oecd.org/OECDStat_Metadata/ShowMetadata.ashx?Dataset=LFS_SEXAGE_I_R&amp;Coords=[COUNTRY].[USA]&amp;ShowOnWeb=true&amp;Lang=en"/>
    <hyperlink ref="D39" r:id="rId60" tooltip="Click once to display linked information. Click and hold to select this cell." display="http://stats.oecd.org/OECDStat_Metadata/ShowMetadata.ashx?Dataset=LFS_SEXAGE_I_R&amp;Coords=[SERIES].[LFPR],[SEX].[WOMEN],[AGE].[4549],[FREQUENCY].[A],[COUNTRY].[USA],[TIME].[2000]&amp;ShowOnWeb=true"/>
    <hyperlink ref="A46" r:id="rId61" tooltip="Click once to display linked information. Click and hold to select this cell." display="http://stats.oecd.org/OECDStat_Metadata/ShowMetadata.ashx?Dataset=LFS_SEXAGE_I_R&amp;Coords=[COUNTRY].[RUS]&amp;ShowOnWeb=true&amp;Lang=en"/>
    <hyperlink ref="A50" r:id="rId62" tooltip="Click once to display linked information. Click and hold to select this cell." display="http://stats.oecd.org/OECDStat_Metadata/ShowMetadata.ashx?Dataset=LFS_SEXAGE_I_R&amp;Coords=[COUNTRY].[EUR]&amp;ShowOnWeb=true&amp;Lang=en"/>
    <hyperlink ref="A52" r:id="rId63" tooltip="Click once to display linked information. Click and hold to select this cell." display="http://stats.oecd.org/OECDStat_Metadata/ShowMetadata.ashx?Dataset=LFS_SEXAGE_I_R&amp;Coords=[COUNTRY].[OECD]&amp;ShowOnWeb=true&amp;Lang=en"/>
    <hyperlink ref="A53" r:id="rId64" tooltip="Click once to display linked information. Click and hold to select this cell." display="http://stats.oecd.org/"/>
    <hyperlink ref="AC9" r:id="rId65" tooltip="Click once to display linked information. Click and hold to select this cell." display="http://stats.oecd.org/OECDStat_Metadata/ShowMetadata.ashx?Dataset=LFS_SEXAGE_I_R&amp;Coords=%5bCOUNTRY%5d.%5bAUS%5d&amp;ShowOnWeb=true&amp;Lang=en"/>
    <hyperlink ref="AC10" r:id="rId66" tooltip="Click once to display linked information. Click and hold to select this cell." display="http://stats.oecd.org/OECDStat_Metadata/ShowMetadata.ashx?Dataset=LFS_SEXAGE_I_R&amp;Coords=[COUNTRY].[AUT]&amp;ShowOnWeb=true&amp;Lang=en"/>
    <hyperlink ref="AC11" r:id="rId67" tooltip="Click once to display linked information. Click and hold to select this cell." display="http://stats.oecd.org/OECDStat_Metadata/ShowMetadata.ashx?Dataset=LFS_SEXAGE_I_R&amp;Coords=[COUNTRY].[BEL]&amp;ShowOnWeb=true&amp;Lang=en"/>
    <hyperlink ref="AC12" r:id="rId68" tooltip="Click once to display linked information. Click and hold to select this cell." display="http://stats.oecd.org/OECDStat_Metadata/ShowMetadata.ashx?Dataset=LFS_SEXAGE_I_R&amp;Coords=[COUNTRY].[CAN]&amp;ShowOnWeb=true&amp;Lang=en"/>
    <hyperlink ref="AC40" r:id="rId69" tooltip="Click once to display linked information. Click and hold to select this cell." display="http://stats.oecd.org/OECDStat_Metadata/ShowMetadata.ashx?Dataset=LFS_SEXAGE_I_R&amp;Coords=[COUNTRY].[CHL]&amp;ShowOnWeb=true&amp;Lang=en"/>
    <hyperlink ref="AC13" r:id="rId70" tooltip="Click once to display linked information. Click and hold to select this cell." display="http://stats.oecd.org/OECDStat_Metadata/ShowMetadata.ashx?Dataset=LFS_SEXAGE_I_R&amp;Coords=[COUNTRY].[CZE]&amp;ShowOnWeb=true&amp;Lang=en"/>
    <hyperlink ref="AC14" r:id="rId71" tooltip="Click once to display linked information. Click and hold to select this cell." display="http://stats.oecd.org/OECDStat_Metadata/ShowMetadata.ashx?Dataset=LFS_SEXAGE_I_R&amp;Coords=[COUNTRY].[DNK]&amp;ShowOnWeb=true&amp;Lang=en"/>
    <hyperlink ref="AC15" r:id="rId72" tooltip="Click once to display linked information. Click and hold to select this cell." display="http://stats.oecd.org/OECDStat_Metadata/ShowMetadata.ashx?Dataset=LFS_SEXAGE_I_R&amp;Coords=[COUNTRY].[EST]&amp;ShowOnWeb=true&amp;Lang=en"/>
    <hyperlink ref="AC16" r:id="rId73" tooltip="Click once to display linked information. Click and hold to select this cell." display="http://stats.oecd.org/OECDStat_Metadata/ShowMetadata.ashx?Dataset=LFS_SEXAGE_I_R&amp;Coords=[COUNTRY].[FIN]&amp;ShowOnWeb=true&amp;Lang=en"/>
    <hyperlink ref="AC17" r:id="rId74" tooltip="Click once to display linked information. Click and hold to select this cell." display="http://stats.oecd.org/OECDStat_Metadata/ShowMetadata.ashx?Dataset=LFS_SEXAGE_I_R&amp;Coords=[COUNTRY].[FRA]&amp;ShowOnWeb=true&amp;Lang=en"/>
    <hyperlink ref="AC18" r:id="rId75" tooltip="Click once to display linked information. Click and hold to select this cell." display="http://stats.oecd.org/OECDStat_Metadata/ShowMetadata.ashx?Dataset=LFS_SEXAGE_I_R&amp;Coords=[COUNTRY].[DEU]&amp;ShowOnWeb=true&amp;Lang=en"/>
    <hyperlink ref="AC19" r:id="rId76" tooltip="Click once to display linked information. Click and hold to select this cell." display="http://stats.oecd.org/OECDStat_Metadata/ShowMetadata.ashx?Dataset=LFS_SEXAGE_I_R&amp;Coords=[COUNTRY].[GRC]&amp;ShowOnWeb=true&amp;Lang=en"/>
    <hyperlink ref="AC20" r:id="rId77" tooltip="Click once to display linked information. Click and hold to select this cell." display="http://stats.oecd.org/OECDStat_Metadata/ShowMetadata.ashx?Dataset=LFS_SEXAGE_I_R&amp;Coords=[COUNTRY].[HUN]&amp;ShowOnWeb=true&amp;Lang=en"/>
    <hyperlink ref="AC21" r:id="rId78" tooltip="Click once to display linked information. Click and hold to select this cell." display="http://stats.oecd.org/OECDStat_Metadata/ShowMetadata.ashx?Dataset=LFS_SEXAGE_I_R&amp;Coords=[COUNTRY].[ISL]&amp;ShowOnWeb=true&amp;Lang=en"/>
    <hyperlink ref="AC22" r:id="rId79" tooltip="Click once to display linked information. Click and hold to select this cell." display="http://stats.oecd.org/OECDStat_Metadata/ShowMetadata.ashx?Dataset=LFS_SEXAGE_I_R&amp;Coords=[COUNTRY].[IRL]&amp;ShowOnWeb=true&amp;Lang=en"/>
    <hyperlink ref="AC23" r:id="rId80" tooltip="Click once to display linked information. Click and hold to select this cell." display="http://stats.oecd.org/OECDStat_Metadata/ShowMetadata.ashx?Dataset=LFS_SEXAGE_I_R&amp;Coords=[COUNTRY].[ISR]&amp;ShowOnWeb=true&amp;Lang=en"/>
    <hyperlink ref="AC24" r:id="rId81" tooltip="Click once to display linked information. Click and hold to select this cell." display="http://stats.oecd.org/OECDStat_Metadata/ShowMetadata.ashx?Dataset=LFS_SEXAGE_I_R&amp;Coords=[COUNTRY].[ITA]&amp;ShowOnWeb=true&amp;Lang=en"/>
    <hyperlink ref="AC25" r:id="rId82" tooltip="Click once to display linked information. Click and hold to select this cell." display="http://stats.oecd.org/OECDStat_Metadata/ShowMetadata.ashx?Dataset=LFS_SEXAGE_I_R&amp;Coords=[COUNTRY].[JPN]&amp;ShowOnWeb=true&amp;Lang=en"/>
    <hyperlink ref="AC26" r:id="rId83" tooltip="Click once to display linked information. Click and hold to select this cell." display="http://stats.oecd.org/OECDStat_Metadata/ShowMetadata.ashx?Dataset=LFS_SEXAGE_I_R&amp;Coords=[COUNTRY].[KOR]&amp;ShowOnWeb=true&amp;Lang=en"/>
    <hyperlink ref="AC27" r:id="rId84" tooltip="Click once to display linked information. Click and hold to select this cell." display="http://stats.oecd.org/OECDStat_Metadata/ShowMetadata.ashx?Dataset=LFS_SEXAGE_I_R&amp;Coords=[COUNTRY].[LUX]&amp;ShowOnWeb=true&amp;Lang=en"/>
    <hyperlink ref="AC41" r:id="rId85" tooltip="Click once to display linked information. Click and hold to select this cell." display="http://stats.oecd.org/OECDStat_Metadata/ShowMetadata.ashx?Dataset=LFS_SEXAGE_I_R&amp;Coords=[COUNTRY].[MEX]&amp;ShowOnWeb=true&amp;Lang=en"/>
    <hyperlink ref="AC28" r:id="rId86" tooltip="Click once to display linked information. Click and hold to select this cell." display="http://stats.oecd.org/OECDStat_Metadata/ShowMetadata.ashx?Dataset=LFS_SEXAGE_I_R&amp;Coords=[COUNTRY].[NLD]&amp;ShowOnWeb=true&amp;Lang=en"/>
    <hyperlink ref="AC29" r:id="rId87" tooltip="Click once to display linked information. Click and hold to select this cell." display="http://stats.oecd.org/OECDStat_Metadata/ShowMetadata.ashx?Dataset=LFS_SEXAGE_I_R&amp;Coords=[COUNTRY].[NZL]&amp;ShowOnWeb=true&amp;Lang=en"/>
    <hyperlink ref="AC30" r:id="rId88" tooltip="Click once to display linked information. Click and hold to select this cell." display="http://stats.oecd.org/OECDStat_Metadata/ShowMetadata.ashx?Dataset=LFS_SEXAGE_I_R&amp;Coords=[COUNTRY].[NOR]&amp;ShowOnWeb=true&amp;Lang=en"/>
    <hyperlink ref="AC31" r:id="rId89" tooltip="Click once to display linked information. Click and hold to select this cell." display="http://stats.oecd.org/OECDStat_Metadata/ShowMetadata.ashx?Dataset=LFS_SEXAGE_I_R&amp;Coords=[COUNTRY].[POL]&amp;ShowOnWeb=true&amp;Lang=en"/>
    <hyperlink ref="AC32" r:id="rId90" tooltip="Click once to display linked information. Click and hold to select this cell." display="http://stats.oecd.org/OECDStat_Metadata/ShowMetadata.ashx?Dataset=LFS_SEXAGE_I_R&amp;Coords=[COUNTRY].[PRT]&amp;ShowOnWeb=true&amp;Lang=en"/>
    <hyperlink ref="AC33" r:id="rId91" tooltip="Click once to display linked information. Click and hold to select this cell." display="http://stats.oecd.org/OECDStat_Metadata/ShowMetadata.ashx?Dataset=LFS_SEXAGE_I_R&amp;Coords=[COUNTRY].[SVK]&amp;ShowOnWeb=true&amp;Lang=en"/>
    <hyperlink ref="AC35" r:id="rId92" tooltip="Click once to display linked information. Click and hold to select this cell." display="http://stats.oecd.org/OECDStat_Metadata/ShowMetadata.ashx?Dataset=LFS_SEXAGE_I_R&amp;Coords=[COUNTRY].[ESP]&amp;ShowOnWeb=true&amp;Lang=en"/>
    <hyperlink ref="AC36" r:id="rId93" tooltip="Click once to display linked information. Click and hold to select this cell." display="http://stats.oecd.org/OECDStat_Metadata/ShowMetadata.ashx?Dataset=LFS_SEXAGE_I_R&amp;Coords=[COUNTRY].[SWE]&amp;ShowOnWeb=true&amp;Lang=en"/>
    <hyperlink ref="AC37" r:id="rId94" tooltip="Click once to display linked information. Click and hold to select this cell." display="http://stats.oecd.org/OECDStat_Metadata/ShowMetadata.ashx?Dataset=LFS_SEXAGE_I_R&amp;Coords=[COUNTRY].[CHE]&amp;ShowOnWeb=true&amp;Lang=en"/>
    <hyperlink ref="AC42" r:id="rId95" tooltip="Click once to display linked information. Click and hold to select this cell." display="http://stats.oecd.org/OECDStat_Metadata/ShowMetadata.ashx?Dataset=LFS_SEXAGE_I_R&amp;Coords=[COUNTRY].[TUR]&amp;ShowOnWeb=true&amp;Lang=en"/>
    <hyperlink ref="AC38" r:id="rId96" tooltip="Click once to display linked information. Click and hold to select this cell." display="http://stats.oecd.org/OECDStat_Metadata/ShowMetadata.ashx?Dataset=LFS_SEXAGE_I_R&amp;Coords=[COUNTRY].[GBR]&amp;ShowOnWeb=true&amp;Lang=en"/>
    <hyperlink ref="AC39" r:id="rId97" tooltip="Click once to display linked information. Click and hold to select this cell." display="http://stats.oecd.org/OECDStat_Metadata/ShowMetadata.ashx?Dataset=LFS_SEXAGE_I_R&amp;Coords=[COUNTRY].[USA]&amp;ShowOnWeb=true&amp;Lang=en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E53"/>
  <sheetViews>
    <sheetView topLeftCell="AB2" workbookViewId="0">
      <selection activeCell="AE6" sqref="AE6"/>
    </sheetView>
  </sheetViews>
  <sheetFormatPr defaultRowHeight="12.75" x14ac:dyDescent="0.2"/>
  <cols>
    <col min="1" max="1" width="27.42578125" customWidth="1"/>
    <col min="2" max="2" width="2.42578125" customWidth="1"/>
    <col min="3" max="3" width="4.5703125" customWidth="1"/>
    <col min="5" max="5" width="4.5703125" customWidth="1"/>
    <col min="7" max="7" width="4.5703125" customWidth="1"/>
    <col min="9" max="9" width="4.5703125" customWidth="1"/>
    <col min="11" max="11" width="4.5703125" customWidth="1"/>
    <col min="13" max="13" width="4.5703125" customWidth="1"/>
    <col min="15" max="15" width="4.5703125" customWidth="1"/>
    <col min="17" max="17" width="4.5703125" customWidth="1"/>
    <col min="19" max="19" width="4.5703125" customWidth="1"/>
    <col min="21" max="21" width="4.5703125" customWidth="1"/>
    <col min="23" max="23" width="4.5703125" customWidth="1"/>
    <col min="25" max="25" width="4.5703125" customWidth="1"/>
    <col min="27" max="27" width="4.5703125" customWidth="1"/>
    <col min="29" max="29" width="14.28515625" customWidth="1"/>
  </cols>
  <sheetData>
    <row r="1" spans="1:31" hidden="1" x14ac:dyDescent="0.2">
      <c r="A1" s="1" t="e">
        <f ca="1">DotStatQuery(B1)</f>
        <v>#NAME?</v>
      </c>
      <c r="B1" s="1" t="s">
        <v>82</v>
      </c>
    </row>
    <row r="2" spans="1:31" ht="23.25" x14ac:dyDescent="0.2">
      <c r="A2" s="2" t="s">
        <v>1</v>
      </c>
    </row>
    <row r="3" spans="1:31" x14ac:dyDescent="0.2">
      <c r="A3" s="25" t="s">
        <v>2</v>
      </c>
      <c r="B3" s="26"/>
      <c r="C3" s="27" t="s">
        <v>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9"/>
      <c r="AC3" s="14"/>
      <c r="AD3" t="s">
        <v>86</v>
      </c>
      <c r="AE3">
        <f>STDEV(AB9:AB39)</f>
        <v>8.4342872696397624</v>
      </c>
    </row>
    <row r="4" spans="1:31" x14ac:dyDescent="0.2">
      <c r="A4" s="32" t="s">
        <v>4</v>
      </c>
      <c r="B4" s="33"/>
      <c r="C4" s="27" t="s">
        <v>5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9"/>
      <c r="AC4" s="14"/>
      <c r="AD4" t="s">
        <v>87</v>
      </c>
      <c r="AE4">
        <f>AVERAGE(AB9:AB39)</f>
        <v>77.52981933973787</v>
      </c>
    </row>
    <row r="5" spans="1:31" x14ac:dyDescent="0.2">
      <c r="A5" s="25" t="s">
        <v>6</v>
      </c>
      <c r="B5" s="26"/>
      <c r="C5" s="27" t="s">
        <v>83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9"/>
      <c r="AC5" s="14"/>
      <c r="AD5" t="s">
        <v>133</v>
      </c>
      <c r="AE5">
        <f>PERCENTILE(AB9:AB39,0.8)</f>
        <v>83.752260128041229</v>
      </c>
    </row>
    <row r="6" spans="1:31" x14ac:dyDescent="0.2">
      <c r="A6" s="25" t="s">
        <v>8</v>
      </c>
      <c r="B6" s="26"/>
      <c r="C6" s="27" t="s">
        <v>9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9"/>
      <c r="AC6" s="14"/>
    </row>
    <row r="7" spans="1:31" x14ac:dyDescent="0.2">
      <c r="A7" s="30" t="s">
        <v>10</v>
      </c>
      <c r="B7" s="31"/>
      <c r="C7" s="34" t="s">
        <v>11</v>
      </c>
      <c r="D7" s="35"/>
      <c r="E7" s="34" t="s">
        <v>12</v>
      </c>
      <c r="F7" s="35"/>
      <c r="G7" s="34" t="s">
        <v>13</v>
      </c>
      <c r="H7" s="35"/>
      <c r="I7" s="34" t="s">
        <v>14</v>
      </c>
      <c r="J7" s="35"/>
      <c r="K7" s="34" t="s">
        <v>15</v>
      </c>
      <c r="L7" s="35"/>
      <c r="M7" s="34" t="s">
        <v>16</v>
      </c>
      <c r="N7" s="35"/>
      <c r="O7" s="34" t="s">
        <v>17</v>
      </c>
      <c r="P7" s="35"/>
      <c r="Q7" s="34" t="s">
        <v>18</v>
      </c>
      <c r="R7" s="35"/>
      <c r="S7" s="34" t="s">
        <v>19</v>
      </c>
      <c r="T7" s="35"/>
      <c r="U7" s="34" t="s">
        <v>20</v>
      </c>
      <c r="V7" s="35"/>
      <c r="W7" s="34" t="s">
        <v>21</v>
      </c>
      <c r="X7" s="35"/>
      <c r="Y7" s="34" t="s">
        <v>22</v>
      </c>
      <c r="Z7" s="35"/>
      <c r="AA7" s="34" t="s">
        <v>23</v>
      </c>
      <c r="AB7" s="35"/>
      <c r="AC7" s="15"/>
    </row>
    <row r="8" spans="1:31" ht="13.5" x14ac:dyDescent="0.25">
      <c r="A8" s="3" t="s">
        <v>24</v>
      </c>
      <c r="B8" s="4" t="s">
        <v>25</v>
      </c>
      <c r="C8" s="36" t="s">
        <v>25</v>
      </c>
      <c r="D8" s="37"/>
      <c r="E8" s="36" t="s">
        <v>25</v>
      </c>
      <c r="F8" s="37"/>
      <c r="G8" s="36" t="s">
        <v>25</v>
      </c>
      <c r="H8" s="37"/>
      <c r="I8" s="36" t="s">
        <v>25</v>
      </c>
      <c r="J8" s="37"/>
      <c r="K8" s="36" t="s">
        <v>25</v>
      </c>
      <c r="L8" s="37"/>
      <c r="M8" s="36" t="s">
        <v>25</v>
      </c>
      <c r="N8" s="37"/>
      <c r="O8" s="36" t="s">
        <v>25</v>
      </c>
      <c r="P8" s="37"/>
      <c r="Q8" s="36" t="s">
        <v>25</v>
      </c>
      <c r="R8" s="37"/>
      <c r="S8" s="36" t="s">
        <v>25</v>
      </c>
      <c r="T8" s="37"/>
      <c r="U8" s="36" t="s">
        <v>25</v>
      </c>
      <c r="V8" s="37"/>
      <c r="W8" s="36" t="s">
        <v>25</v>
      </c>
      <c r="X8" s="37"/>
      <c r="Y8" s="36" t="s">
        <v>25</v>
      </c>
      <c r="Z8" s="37"/>
      <c r="AA8" s="36" t="s">
        <v>25</v>
      </c>
      <c r="AB8" s="37"/>
      <c r="AC8" s="3"/>
      <c r="AD8" t="s">
        <v>85</v>
      </c>
      <c r="AE8" t="s">
        <v>88</v>
      </c>
    </row>
    <row r="9" spans="1:31" ht="15.75" x14ac:dyDescent="0.25">
      <c r="A9" s="5" t="s">
        <v>26</v>
      </c>
      <c r="B9" s="4" t="s">
        <v>25</v>
      </c>
      <c r="C9" s="6" t="s">
        <v>25</v>
      </c>
      <c r="D9" s="7">
        <v>66.17188050786082</v>
      </c>
      <c r="E9" s="6" t="s">
        <v>25</v>
      </c>
      <c r="F9" s="8">
        <v>66.506707299133311</v>
      </c>
      <c r="G9" s="6" t="s">
        <v>25</v>
      </c>
      <c r="H9" s="7">
        <v>68.718709552310941</v>
      </c>
      <c r="I9" s="6" t="s">
        <v>25</v>
      </c>
      <c r="J9" s="7">
        <v>69.671336601068106</v>
      </c>
      <c r="K9" s="6" t="s">
        <v>25</v>
      </c>
      <c r="L9" s="7">
        <v>69.485336175183193</v>
      </c>
      <c r="M9" s="6" t="s">
        <v>25</v>
      </c>
      <c r="N9" s="7">
        <v>72.569216755039008</v>
      </c>
      <c r="O9" s="6" t="s">
        <v>25</v>
      </c>
      <c r="P9" s="7">
        <v>73.418760791450836</v>
      </c>
      <c r="Q9" s="6" t="s">
        <v>25</v>
      </c>
      <c r="R9" s="7">
        <v>74.356310687946987</v>
      </c>
      <c r="S9" s="6" t="s">
        <v>25</v>
      </c>
      <c r="T9" s="7">
        <v>74.542661306064105</v>
      </c>
      <c r="U9" s="6" t="s">
        <v>25</v>
      </c>
      <c r="V9" s="7">
        <v>75.412791592463137</v>
      </c>
      <c r="W9" s="6" t="s">
        <v>25</v>
      </c>
      <c r="X9" s="7">
        <v>76.815412658554564</v>
      </c>
      <c r="Y9" s="6" t="s">
        <v>25</v>
      </c>
      <c r="Z9" s="7">
        <v>76.378470851427821</v>
      </c>
      <c r="AA9" s="6" t="s">
        <v>25</v>
      </c>
      <c r="AB9" s="7">
        <v>76.320535944344243</v>
      </c>
      <c r="AC9" s="5" t="s">
        <v>26</v>
      </c>
      <c r="AD9">
        <f>RANK(AB9,AB$9:AB$39)</f>
        <v>19</v>
      </c>
      <c r="AE9">
        <f>(AB9-AE$4)/AE$3</f>
        <v>-0.14337706989736859</v>
      </c>
    </row>
    <row r="10" spans="1:31" ht="15.75" x14ac:dyDescent="0.25">
      <c r="A10" s="5" t="s">
        <v>27</v>
      </c>
      <c r="B10" s="4" t="s">
        <v>25</v>
      </c>
      <c r="C10" s="9" t="s">
        <v>25</v>
      </c>
      <c r="D10" s="10">
        <v>65.053579012708667</v>
      </c>
      <c r="E10" s="9" t="s">
        <v>25</v>
      </c>
      <c r="F10" s="11">
        <v>66.460040983606561</v>
      </c>
      <c r="G10" s="9" t="s">
        <v>25</v>
      </c>
      <c r="H10" s="11">
        <v>70.16958063908595</v>
      </c>
      <c r="I10" s="9" t="s">
        <v>25</v>
      </c>
      <c r="J10" s="10">
        <v>71.099139555456816</v>
      </c>
      <c r="K10" s="9" t="s">
        <v>25</v>
      </c>
      <c r="L10" s="11">
        <v>69.964100518548065</v>
      </c>
      <c r="M10" s="9" t="s">
        <v>25</v>
      </c>
      <c r="N10" s="11">
        <v>70.906949352179055</v>
      </c>
      <c r="O10" s="9" t="s">
        <v>25</v>
      </c>
      <c r="P10" s="11">
        <v>75.038109756097569</v>
      </c>
      <c r="Q10" s="9" t="s">
        <v>25</v>
      </c>
      <c r="R10" s="11">
        <v>76.003765038091601</v>
      </c>
      <c r="S10" s="9" t="s">
        <v>25</v>
      </c>
      <c r="T10" s="11">
        <v>75.934496262014946</v>
      </c>
      <c r="U10" s="9" t="s">
        <v>25</v>
      </c>
      <c r="V10" s="11">
        <v>76.359256710254641</v>
      </c>
      <c r="W10" s="9" t="s">
        <v>25</v>
      </c>
      <c r="X10" s="11">
        <v>77.456778058112363</v>
      </c>
      <c r="Y10" s="9" t="s">
        <v>25</v>
      </c>
      <c r="Z10" s="11">
        <v>79.200214447426475</v>
      </c>
      <c r="AA10" s="9" t="s">
        <v>25</v>
      </c>
      <c r="AB10" s="11">
        <v>80.009734505885305</v>
      </c>
      <c r="AC10" s="5" t="s">
        <v>27</v>
      </c>
      <c r="AD10">
        <f t="shared" ref="AD10:AD39" si="0">RANK(AB10,AB$9:AB$39)</f>
        <v>16</v>
      </c>
      <c r="AE10">
        <f t="shared" ref="AE10:AE39" si="1">(AB10-AE$4)/AE$3</f>
        <v>0.29402782794394378</v>
      </c>
    </row>
    <row r="11" spans="1:31" ht="15.75" x14ac:dyDescent="0.25">
      <c r="A11" s="5" t="s">
        <v>28</v>
      </c>
      <c r="B11" s="4" t="s">
        <v>25</v>
      </c>
      <c r="C11" s="6" t="s">
        <v>25</v>
      </c>
      <c r="D11" s="7">
        <v>48.844840708348059</v>
      </c>
      <c r="E11" s="6" t="s">
        <v>25</v>
      </c>
      <c r="F11" s="7">
        <v>50.481845707949411</v>
      </c>
      <c r="G11" s="6" t="s">
        <v>25</v>
      </c>
      <c r="H11" s="7">
        <v>50.98507803031832</v>
      </c>
      <c r="I11" s="6" t="s">
        <v>25</v>
      </c>
      <c r="J11" s="7">
        <v>54.495482531686953</v>
      </c>
      <c r="K11" s="6" t="s">
        <v>25</v>
      </c>
      <c r="L11" s="7">
        <v>56.172418976497077</v>
      </c>
      <c r="M11" s="6" t="s">
        <v>25</v>
      </c>
      <c r="N11" s="7">
        <v>60.996898502753737</v>
      </c>
      <c r="O11" s="6" t="s">
        <v>25</v>
      </c>
      <c r="P11" s="7">
        <v>61.078358804460173</v>
      </c>
      <c r="Q11" s="6" t="s">
        <v>25</v>
      </c>
      <c r="R11" s="7">
        <v>63.804799060136439</v>
      </c>
      <c r="S11" s="6" t="s">
        <v>25</v>
      </c>
      <c r="T11" s="7">
        <v>63.928330653313303</v>
      </c>
      <c r="U11" s="6" t="s">
        <v>25</v>
      </c>
      <c r="V11" s="7">
        <v>67.523222159563062</v>
      </c>
      <c r="W11" s="6" t="s">
        <v>25</v>
      </c>
      <c r="X11" s="7">
        <v>69.84008145041409</v>
      </c>
      <c r="Y11" s="6" t="s">
        <v>25</v>
      </c>
      <c r="Z11" s="7">
        <v>69.009224212981707</v>
      </c>
      <c r="AA11" s="6" t="s">
        <v>25</v>
      </c>
      <c r="AB11" s="7">
        <v>69.72731305704059</v>
      </c>
      <c r="AC11" s="5" t="s">
        <v>28</v>
      </c>
      <c r="AD11">
        <f t="shared" si="0"/>
        <v>27</v>
      </c>
      <c r="AE11">
        <f t="shared" si="1"/>
        <v>-0.92509373148616192</v>
      </c>
    </row>
    <row r="12" spans="1:31" ht="15.75" x14ac:dyDescent="0.25">
      <c r="A12" s="5" t="s">
        <v>29</v>
      </c>
      <c r="B12" s="4" t="s">
        <v>25</v>
      </c>
      <c r="C12" s="9" t="s">
        <v>25</v>
      </c>
      <c r="D12" s="11">
        <v>70.92749066614266</v>
      </c>
      <c r="E12" s="9" t="s">
        <v>25</v>
      </c>
      <c r="F12" s="11">
        <v>72.648198922189664</v>
      </c>
      <c r="G12" s="9" t="s">
        <v>25</v>
      </c>
      <c r="H12" s="11">
        <v>74.850411368735976</v>
      </c>
      <c r="I12" s="9" t="s">
        <v>25</v>
      </c>
      <c r="J12" s="11">
        <v>77.061399422342305</v>
      </c>
      <c r="K12" s="9" t="s">
        <v>25</v>
      </c>
      <c r="L12" s="11">
        <v>77.365659489777443</v>
      </c>
      <c r="M12" s="9" t="s">
        <v>25</v>
      </c>
      <c r="N12" s="11">
        <v>77.029633526214269</v>
      </c>
      <c r="O12" s="9" t="s">
        <v>25</v>
      </c>
      <c r="P12" s="11">
        <v>78.052114480991023</v>
      </c>
      <c r="Q12" s="9" t="s">
        <v>25</v>
      </c>
      <c r="R12" s="11">
        <v>79.397845953002616</v>
      </c>
      <c r="S12" s="9" t="s">
        <v>25</v>
      </c>
      <c r="T12" s="11">
        <v>79.172679172679167</v>
      </c>
      <c r="U12" s="9" t="s">
        <v>25</v>
      </c>
      <c r="V12" s="11">
        <v>79.529466937627006</v>
      </c>
      <c r="W12" s="9" t="s">
        <v>25</v>
      </c>
      <c r="X12" s="11">
        <v>80.412769575635764</v>
      </c>
      <c r="Y12" s="9" t="s">
        <v>25</v>
      </c>
      <c r="Z12" s="11">
        <v>80.212413377523362</v>
      </c>
      <c r="AA12" s="9" t="s">
        <v>25</v>
      </c>
      <c r="AB12" s="11">
        <v>80.92013249907987</v>
      </c>
      <c r="AC12" s="5" t="s">
        <v>29</v>
      </c>
      <c r="AD12">
        <f t="shared" si="0"/>
        <v>14</v>
      </c>
      <c r="AE12">
        <f t="shared" si="1"/>
        <v>0.40196794950841219</v>
      </c>
    </row>
    <row r="13" spans="1:31" ht="15.75" x14ac:dyDescent="0.25">
      <c r="A13" s="5" t="s">
        <v>31</v>
      </c>
      <c r="B13" s="4" t="s">
        <v>25</v>
      </c>
      <c r="C13" s="9" t="s">
        <v>25</v>
      </c>
      <c r="D13" s="11">
        <v>82.11776791849806</v>
      </c>
      <c r="E13" s="9" t="s">
        <v>25</v>
      </c>
      <c r="F13" s="11">
        <v>83.547366319820156</v>
      </c>
      <c r="G13" s="9" t="s">
        <v>25</v>
      </c>
      <c r="H13" s="11">
        <v>84.355186021096102</v>
      </c>
      <c r="I13" s="9" t="s">
        <v>25</v>
      </c>
      <c r="J13" s="11">
        <v>84.916479680877586</v>
      </c>
      <c r="K13" s="9" t="s">
        <v>25</v>
      </c>
      <c r="L13" s="11">
        <v>86.102035687358651</v>
      </c>
      <c r="M13" s="9" t="s">
        <v>25</v>
      </c>
      <c r="N13" s="11">
        <v>87.354282818043586</v>
      </c>
      <c r="O13" s="9" t="s">
        <v>25</v>
      </c>
      <c r="P13" s="11">
        <v>88.123393316195376</v>
      </c>
      <c r="Q13" s="9" t="s">
        <v>25</v>
      </c>
      <c r="R13" s="11">
        <v>87.671914313167449</v>
      </c>
      <c r="S13" s="9" t="s">
        <v>25</v>
      </c>
      <c r="T13" s="11">
        <v>87.670865719646201</v>
      </c>
      <c r="U13" s="9" t="s">
        <v>25</v>
      </c>
      <c r="V13" s="11">
        <v>88.405551182088018</v>
      </c>
      <c r="W13" s="9" t="s">
        <v>25</v>
      </c>
      <c r="X13" s="11">
        <v>88.731366500260194</v>
      </c>
      <c r="Y13" s="9" t="s">
        <v>25</v>
      </c>
      <c r="Z13" s="11">
        <v>88.543434514862028</v>
      </c>
      <c r="AA13" s="9" t="s">
        <v>25</v>
      </c>
      <c r="AB13" s="11">
        <v>90.02570532915361</v>
      </c>
      <c r="AC13" s="5" t="s">
        <v>31</v>
      </c>
      <c r="AD13">
        <f t="shared" si="0"/>
        <v>1</v>
      </c>
      <c r="AE13">
        <f t="shared" si="1"/>
        <v>1.4815580249911802</v>
      </c>
    </row>
    <row r="14" spans="1:31" ht="15.75" x14ac:dyDescent="0.25">
      <c r="A14" s="5" t="s">
        <v>32</v>
      </c>
      <c r="B14" s="4" t="s">
        <v>25</v>
      </c>
      <c r="C14" s="6" t="s">
        <v>25</v>
      </c>
      <c r="D14" s="7">
        <v>80.413857385015433</v>
      </c>
      <c r="E14" s="6" t="s">
        <v>25</v>
      </c>
      <c r="F14" s="7">
        <v>79.174700735493005</v>
      </c>
      <c r="G14" s="6" t="s">
        <v>25</v>
      </c>
      <c r="H14" s="7">
        <v>81.610976272041469</v>
      </c>
      <c r="I14" s="6" t="s">
        <v>25</v>
      </c>
      <c r="J14" s="7">
        <v>83.245951504336404</v>
      </c>
      <c r="K14" s="6" t="s">
        <v>25</v>
      </c>
      <c r="L14" s="7">
        <v>82.585043953983813</v>
      </c>
      <c r="M14" s="6" t="s">
        <v>25</v>
      </c>
      <c r="N14" s="7">
        <v>82.765259330725328</v>
      </c>
      <c r="O14" s="6" t="s">
        <v>25</v>
      </c>
      <c r="P14" s="7">
        <v>84.609415401349366</v>
      </c>
      <c r="Q14" s="6" t="s">
        <v>25</v>
      </c>
      <c r="R14" s="7">
        <v>83.388744674195308</v>
      </c>
      <c r="S14" s="6" t="s">
        <v>25</v>
      </c>
      <c r="T14" s="7">
        <v>85.324611938462908</v>
      </c>
      <c r="U14" s="6" t="s">
        <v>25</v>
      </c>
      <c r="V14" s="7">
        <v>85.928670046517482</v>
      </c>
      <c r="W14" s="6" t="s">
        <v>25</v>
      </c>
      <c r="X14" s="7">
        <v>85.316668234220984</v>
      </c>
      <c r="Y14" s="6" t="s">
        <v>25</v>
      </c>
      <c r="Z14" s="7">
        <v>84.273848890293749</v>
      </c>
      <c r="AA14" s="6" t="s">
        <v>25</v>
      </c>
      <c r="AB14" s="7">
        <v>83.752260128041229</v>
      </c>
      <c r="AC14" s="5" t="s">
        <v>32</v>
      </c>
      <c r="AD14">
        <f t="shared" si="0"/>
        <v>7</v>
      </c>
      <c r="AE14">
        <f t="shared" si="1"/>
        <v>0.73775537746998343</v>
      </c>
    </row>
    <row r="15" spans="1:31" ht="15.75" x14ac:dyDescent="0.25">
      <c r="A15" s="5" t="s">
        <v>33</v>
      </c>
      <c r="B15" s="4" t="s">
        <v>25</v>
      </c>
      <c r="C15" s="9" t="s">
        <v>25</v>
      </c>
      <c r="D15" s="10">
        <v>83.728865128004514</v>
      </c>
      <c r="E15" s="9" t="s">
        <v>25</v>
      </c>
      <c r="F15" s="11">
        <v>81.252718573292739</v>
      </c>
      <c r="G15" s="9" t="s">
        <v>25</v>
      </c>
      <c r="H15" s="11">
        <v>81.668460491846545</v>
      </c>
      <c r="I15" s="9" t="s">
        <v>25</v>
      </c>
      <c r="J15" s="11">
        <v>82.262252188789361</v>
      </c>
      <c r="K15" s="9" t="s">
        <v>25</v>
      </c>
      <c r="L15" s="11">
        <v>85.79450538391869</v>
      </c>
      <c r="M15" s="9" t="s">
        <v>25</v>
      </c>
      <c r="N15" s="11">
        <v>85.251065032607144</v>
      </c>
      <c r="O15" s="9" t="s">
        <v>25</v>
      </c>
      <c r="P15" s="11">
        <v>87.415061155967706</v>
      </c>
      <c r="Q15" s="9" t="s">
        <v>25</v>
      </c>
      <c r="R15" s="11">
        <v>86.398413715750692</v>
      </c>
      <c r="S15" s="9" t="s">
        <v>25</v>
      </c>
      <c r="T15" s="11">
        <v>86.026130975009494</v>
      </c>
      <c r="U15" s="9" t="s">
        <v>25</v>
      </c>
      <c r="V15" s="11">
        <v>86.832076220722513</v>
      </c>
      <c r="W15" s="9" t="s">
        <v>25</v>
      </c>
      <c r="X15" s="11">
        <v>88.102466416651779</v>
      </c>
      <c r="Y15" s="9" t="s">
        <v>25</v>
      </c>
      <c r="Z15" s="11">
        <v>88.100196346760271</v>
      </c>
      <c r="AA15" s="9" t="s">
        <v>25</v>
      </c>
      <c r="AB15" s="11">
        <v>85.05170916554826</v>
      </c>
      <c r="AC15" s="5" t="s">
        <v>33</v>
      </c>
      <c r="AD15">
        <f t="shared" si="0"/>
        <v>5</v>
      </c>
      <c r="AE15">
        <f t="shared" si="1"/>
        <v>0.89182281624273618</v>
      </c>
    </row>
    <row r="16" spans="1:31" ht="15.75" x14ac:dyDescent="0.25">
      <c r="A16" s="5" t="s">
        <v>34</v>
      </c>
      <c r="B16" s="4" t="s">
        <v>25</v>
      </c>
      <c r="C16" s="6" t="s">
        <v>25</v>
      </c>
      <c r="D16" s="7">
        <v>85.77981651376146</v>
      </c>
      <c r="E16" s="6" t="s">
        <v>25</v>
      </c>
      <c r="F16" s="7">
        <v>86.255924170616112</v>
      </c>
      <c r="G16" s="6" t="s">
        <v>25</v>
      </c>
      <c r="H16" s="7">
        <v>85.853658536585371</v>
      </c>
      <c r="I16" s="6" t="s">
        <v>25</v>
      </c>
      <c r="J16" s="7">
        <v>85.572139303482587</v>
      </c>
      <c r="K16" s="6" t="s">
        <v>25</v>
      </c>
      <c r="L16" s="7">
        <v>86.224489795918373</v>
      </c>
      <c r="M16" s="6" t="s">
        <v>25</v>
      </c>
      <c r="N16" s="7">
        <v>86.666666666666671</v>
      </c>
      <c r="O16" s="6" t="s">
        <v>25</v>
      </c>
      <c r="P16" s="7">
        <v>87.628865979381445</v>
      </c>
      <c r="Q16" s="6" t="s">
        <v>25</v>
      </c>
      <c r="R16" s="7">
        <v>88.324873096446694</v>
      </c>
      <c r="S16" s="6" t="s">
        <v>25</v>
      </c>
      <c r="T16" s="7">
        <v>88.541666666666657</v>
      </c>
      <c r="U16" s="6" t="s">
        <v>25</v>
      </c>
      <c r="V16" s="7">
        <v>88.421052631578945</v>
      </c>
      <c r="W16" s="6" t="s">
        <v>25</v>
      </c>
      <c r="X16" s="7">
        <v>87.7659574468085</v>
      </c>
      <c r="Y16" s="6" t="s">
        <v>25</v>
      </c>
      <c r="Z16" s="7">
        <v>87.567567567567579</v>
      </c>
      <c r="AA16" s="6" t="s">
        <v>25</v>
      </c>
      <c r="AB16" s="7">
        <v>87.567567567567579</v>
      </c>
      <c r="AC16" s="5" t="s">
        <v>34</v>
      </c>
      <c r="AD16">
        <f t="shared" si="0"/>
        <v>4</v>
      </c>
      <c r="AE16">
        <f t="shared" si="1"/>
        <v>1.1901122059194971</v>
      </c>
    </row>
    <row r="17" spans="1:31" ht="15.75" x14ac:dyDescent="0.25">
      <c r="A17" s="5" t="s">
        <v>35</v>
      </c>
      <c r="B17" s="4" t="s">
        <v>25</v>
      </c>
      <c r="C17" s="9" t="s">
        <v>25</v>
      </c>
      <c r="D17" s="11">
        <v>72.518955600366098</v>
      </c>
      <c r="E17" s="9" t="s">
        <v>25</v>
      </c>
      <c r="F17" s="11">
        <v>72.577835244154045</v>
      </c>
      <c r="G17" s="9" t="s">
        <v>25</v>
      </c>
      <c r="H17" s="10">
        <v>73.103378394771312</v>
      </c>
      <c r="I17" s="9" t="s">
        <v>25</v>
      </c>
      <c r="J17" s="11">
        <v>75.073058801779183</v>
      </c>
      <c r="K17" s="9" t="s">
        <v>25</v>
      </c>
      <c r="L17" s="11">
        <v>76.715345200003867</v>
      </c>
      <c r="M17" s="9" t="s">
        <v>25</v>
      </c>
      <c r="N17" s="11">
        <v>77.302617879567279</v>
      </c>
      <c r="O17" s="9" t="s">
        <v>25</v>
      </c>
      <c r="P17" s="11">
        <v>78.312078109875543</v>
      </c>
      <c r="Q17" s="9" t="s">
        <v>25</v>
      </c>
      <c r="R17" s="11">
        <v>79.179678369628874</v>
      </c>
      <c r="S17" s="9" t="s">
        <v>25</v>
      </c>
      <c r="T17" s="11">
        <v>79.712201465587313</v>
      </c>
      <c r="U17" s="9" t="s">
        <v>25</v>
      </c>
      <c r="V17" s="11">
        <v>80.484934230687571</v>
      </c>
      <c r="W17" s="9" t="s">
        <v>25</v>
      </c>
      <c r="X17" s="11">
        <v>81.261098858995965</v>
      </c>
      <c r="Y17" s="9" t="s">
        <v>25</v>
      </c>
      <c r="Z17" s="11">
        <v>80.986695059133922</v>
      </c>
      <c r="AA17" s="9" t="s">
        <v>25</v>
      </c>
      <c r="AB17" s="11">
        <v>81.902884566870881</v>
      </c>
      <c r="AC17" s="5" t="s">
        <v>35</v>
      </c>
      <c r="AD17">
        <f t="shared" si="0"/>
        <v>12</v>
      </c>
      <c r="AE17">
        <f t="shared" si="1"/>
        <v>0.5184866352459192</v>
      </c>
    </row>
    <row r="18" spans="1:31" ht="15.75" x14ac:dyDescent="0.25">
      <c r="A18" s="5" t="s">
        <v>36</v>
      </c>
      <c r="B18" s="4" t="s">
        <v>25</v>
      </c>
      <c r="C18" s="6" t="s">
        <v>25</v>
      </c>
      <c r="D18" s="7">
        <v>71.907422186751788</v>
      </c>
      <c r="E18" s="6" t="s">
        <v>25</v>
      </c>
      <c r="F18" s="7">
        <v>72.683469236471467</v>
      </c>
      <c r="G18" s="6" t="s">
        <v>25</v>
      </c>
      <c r="H18" s="7">
        <v>73.830093592512597</v>
      </c>
      <c r="I18" s="6" t="s">
        <v>25</v>
      </c>
      <c r="J18" s="7">
        <v>76.756564939673538</v>
      </c>
      <c r="K18" s="6" t="s">
        <v>25</v>
      </c>
      <c r="L18" s="8">
        <v>77.347294938917983</v>
      </c>
      <c r="M18" s="6" t="s">
        <v>25</v>
      </c>
      <c r="N18" s="7">
        <v>78.382197103496992</v>
      </c>
      <c r="O18" s="6" t="s">
        <v>25</v>
      </c>
      <c r="P18" s="7">
        <v>78.802645318482419</v>
      </c>
      <c r="Q18" s="6" t="s">
        <v>25</v>
      </c>
      <c r="R18" s="7">
        <v>79.300699300699293</v>
      </c>
      <c r="S18" s="6" t="s">
        <v>25</v>
      </c>
      <c r="T18" s="7">
        <v>79.856115107913666</v>
      </c>
      <c r="U18" s="6" t="s">
        <v>25</v>
      </c>
      <c r="V18" s="7">
        <v>80.194696206780804</v>
      </c>
      <c r="W18" s="6" t="s">
        <v>25</v>
      </c>
      <c r="X18" s="8">
        <v>80.938416422287389</v>
      </c>
      <c r="Y18" s="6" t="s">
        <v>25</v>
      </c>
      <c r="Z18" s="7">
        <v>81.682064351704369</v>
      </c>
      <c r="AA18" s="6" t="s">
        <v>25</v>
      </c>
      <c r="AB18" s="7">
        <v>81.840951784596115</v>
      </c>
      <c r="AC18" s="5" t="s">
        <v>36</v>
      </c>
      <c r="AD18">
        <f t="shared" si="0"/>
        <v>13</v>
      </c>
      <c r="AE18">
        <f t="shared" si="1"/>
        <v>0.51114365767178549</v>
      </c>
    </row>
    <row r="19" spans="1:31" ht="15.75" x14ac:dyDescent="0.25">
      <c r="A19" s="5" t="s">
        <v>37</v>
      </c>
      <c r="B19" s="4" t="s">
        <v>25</v>
      </c>
      <c r="C19" s="9" t="s">
        <v>25</v>
      </c>
      <c r="D19" s="11">
        <v>42.629107868253293</v>
      </c>
      <c r="E19" s="9" t="s">
        <v>25</v>
      </c>
      <c r="F19" s="11">
        <v>42.490487823521804</v>
      </c>
      <c r="G19" s="9" t="s">
        <v>25</v>
      </c>
      <c r="H19" s="11">
        <v>45.802521030656308</v>
      </c>
      <c r="I19" s="9" t="s">
        <v>25</v>
      </c>
      <c r="J19" s="11">
        <v>48.299766751069662</v>
      </c>
      <c r="K19" s="9" t="s">
        <v>25</v>
      </c>
      <c r="L19" s="11">
        <v>49.565885069813753</v>
      </c>
      <c r="M19" s="9" t="s">
        <v>25</v>
      </c>
      <c r="N19" s="11">
        <v>50.75085827020834</v>
      </c>
      <c r="O19" s="9" t="s">
        <v>25</v>
      </c>
      <c r="P19" s="11">
        <v>51.183494846661191</v>
      </c>
      <c r="Q19" s="9" t="s">
        <v>25</v>
      </c>
      <c r="R19" s="11">
        <v>52.614793876779508</v>
      </c>
      <c r="S19" s="9" t="s">
        <v>25</v>
      </c>
      <c r="T19" s="11">
        <v>54.479606761753189</v>
      </c>
      <c r="U19" s="9" t="s">
        <v>25</v>
      </c>
      <c r="V19" s="11">
        <v>56.228838047742869</v>
      </c>
      <c r="W19" s="9" t="s">
        <v>25</v>
      </c>
      <c r="X19" s="11">
        <v>56.560573676420397</v>
      </c>
      <c r="Y19" s="9" t="s">
        <v>25</v>
      </c>
      <c r="Z19" s="11">
        <v>56.923700841016732</v>
      </c>
      <c r="AA19" s="9" t="s">
        <v>25</v>
      </c>
      <c r="AB19" s="11">
        <v>56.378343619220473</v>
      </c>
      <c r="AC19" s="5" t="s">
        <v>37</v>
      </c>
      <c r="AD19">
        <f t="shared" si="0"/>
        <v>31</v>
      </c>
      <c r="AE19">
        <f t="shared" si="1"/>
        <v>-2.5077964556240206</v>
      </c>
    </row>
    <row r="20" spans="1:31" ht="15.75" x14ac:dyDescent="0.25">
      <c r="A20" s="5" t="s">
        <v>38</v>
      </c>
      <c r="B20" s="4" t="s">
        <v>25</v>
      </c>
      <c r="C20" s="6" t="s">
        <v>25</v>
      </c>
      <c r="D20" s="7">
        <v>64.856585909217486</v>
      </c>
      <c r="E20" s="6" t="s">
        <v>25</v>
      </c>
      <c r="F20" s="7">
        <v>64.497840172786169</v>
      </c>
      <c r="G20" s="6" t="s">
        <v>25</v>
      </c>
      <c r="H20" s="8">
        <v>66.184971098265891</v>
      </c>
      <c r="I20" s="6" t="s">
        <v>25</v>
      </c>
      <c r="J20" s="7">
        <v>68.123861566484521</v>
      </c>
      <c r="K20" s="6" t="s">
        <v>25</v>
      </c>
      <c r="L20" s="7">
        <v>68.81829733163913</v>
      </c>
      <c r="M20" s="6" t="s">
        <v>25</v>
      </c>
      <c r="N20" s="7">
        <v>70.345327215648396</v>
      </c>
      <c r="O20" s="6" t="s">
        <v>25</v>
      </c>
      <c r="P20" s="7">
        <v>71.740150093808637</v>
      </c>
      <c r="Q20" s="6" t="s">
        <v>25</v>
      </c>
      <c r="R20" s="7">
        <v>72.137346195397583</v>
      </c>
      <c r="S20" s="6" t="s">
        <v>25</v>
      </c>
      <c r="T20" s="7">
        <v>73.520592581183891</v>
      </c>
      <c r="U20" s="6" t="s">
        <v>25</v>
      </c>
      <c r="V20" s="7">
        <v>74.381592840521179</v>
      </c>
      <c r="W20" s="6" t="s">
        <v>25</v>
      </c>
      <c r="X20" s="7">
        <v>75.964521740989483</v>
      </c>
      <c r="Y20" s="6" t="s">
        <v>25</v>
      </c>
      <c r="Z20" s="7">
        <v>76.027007818052596</v>
      </c>
      <c r="AA20" s="6" t="s">
        <v>25</v>
      </c>
      <c r="AB20" s="7">
        <v>80.045553400340921</v>
      </c>
      <c r="AC20" s="5" t="s">
        <v>38</v>
      </c>
      <c r="AD20">
        <f t="shared" si="0"/>
        <v>15</v>
      </c>
      <c r="AE20">
        <f t="shared" si="1"/>
        <v>0.29827464730288955</v>
      </c>
    </row>
    <row r="21" spans="1:31" ht="15.75" x14ac:dyDescent="0.25">
      <c r="A21" s="5" t="s">
        <v>39</v>
      </c>
      <c r="B21" s="4" t="s">
        <v>25</v>
      </c>
      <c r="C21" s="9" t="s">
        <v>25</v>
      </c>
      <c r="D21" s="11">
        <v>92.258734900636441</v>
      </c>
      <c r="E21" s="9" t="s">
        <v>25</v>
      </c>
      <c r="F21" s="11">
        <v>88.168557536466764</v>
      </c>
      <c r="G21" s="9" t="s">
        <v>25</v>
      </c>
      <c r="H21" s="11">
        <v>90.157480314960623</v>
      </c>
      <c r="I21" s="9" t="s">
        <v>25</v>
      </c>
      <c r="J21" s="10">
        <v>91.788126555279064</v>
      </c>
      <c r="K21" s="9" t="s">
        <v>25</v>
      </c>
      <c r="L21" s="11">
        <v>88.915745856353595</v>
      </c>
      <c r="M21" s="9" t="s">
        <v>25</v>
      </c>
      <c r="N21" s="11">
        <v>88.609139307897067</v>
      </c>
      <c r="O21" s="9" t="s">
        <v>25</v>
      </c>
      <c r="P21" s="11">
        <v>89.247311827956963</v>
      </c>
      <c r="Q21" s="9" t="s">
        <v>25</v>
      </c>
      <c r="R21" s="11">
        <v>85.268323240760097</v>
      </c>
      <c r="S21" s="9" t="s">
        <v>25</v>
      </c>
      <c r="T21" s="11">
        <v>87.313810923092504</v>
      </c>
      <c r="U21" s="9" t="s">
        <v>25</v>
      </c>
      <c r="V21" s="11">
        <v>90.54093710261175</v>
      </c>
      <c r="W21" s="9" t="s">
        <v>25</v>
      </c>
      <c r="X21" s="11">
        <v>87.347709403236095</v>
      </c>
      <c r="Y21" s="9" t="s">
        <v>25</v>
      </c>
      <c r="Z21" s="11">
        <v>87.472652905925997</v>
      </c>
      <c r="AA21" s="9" t="s">
        <v>25</v>
      </c>
      <c r="AB21" s="11">
        <v>88.574438683011167</v>
      </c>
      <c r="AC21" s="5" t="s">
        <v>39</v>
      </c>
      <c r="AD21">
        <f t="shared" si="0"/>
        <v>2</v>
      </c>
      <c r="AE21">
        <f t="shared" si="1"/>
        <v>1.309490534313402</v>
      </c>
    </row>
    <row r="22" spans="1:31" ht="15.75" x14ac:dyDescent="0.25">
      <c r="A22" s="5" t="s">
        <v>40</v>
      </c>
      <c r="B22" s="4" t="s">
        <v>25</v>
      </c>
      <c r="C22" s="6" t="s">
        <v>25</v>
      </c>
      <c r="D22" s="7">
        <v>47.297297297297298</v>
      </c>
      <c r="E22" s="6" t="s">
        <v>25</v>
      </c>
      <c r="F22" s="7">
        <v>49.379432624113477</v>
      </c>
      <c r="G22" s="6" t="s">
        <v>25</v>
      </c>
      <c r="H22" s="7">
        <v>52.272727272727273</v>
      </c>
      <c r="I22" s="6" t="s">
        <v>25</v>
      </c>
      <c r="J22" s="7">
        <v>53.556126820908311</v>
      </c>
      <c r="K22" s="6" t="s">
        <v>25</v>
      </c>
      <c r="L22" s="7">
        <v>57.783417935702197</v>
      </c>
      <c r="M22" s="6" t="s">
        <v>25</v>
      </c>
      <c r="N22" s="7">
        <v>59.219269102990033</v>
      </c>
      <c r="O22" s="6" t="s">
        <v>25</v>
      </c>
      <c r="P22" s="7">
        <v>62.071778140293652</v>
      </c>
      <c r="Q22" s="6" t="s">
        <v>25</v>
      </c>
      <c r="R22" s="7">
        <v>63.730158730158728</v>
      </c>
      <c r="S22" s="6" t="s">
        <v>25</v>
      </c>
      <c r="T22" s="7">
        <v>64.285714285714278</v>
      </c>
      <c r="U22" s="6" t="s">
        <v>25</v>
      </c>
      <c r="V22" s="7">
        <v>64.52599388379204</v>
      </c>
      <c r="W22" s="6" t="s">
        <v>25</v>
      </c>
      <c r="X22" s="7">
        <v>65.695067264573979</v>
      </c>
      <c r="Y22" s="6" t="s">
        <v>25</v>
      </c>
      <c r="Z22" s="7">
        <v>66.010211524434723</v>
      </c>
      <c r="AA22" s="6" t="s">
        <v>25</v>
      </c>
      <c r="AB22" s="7">
        <v>65.714285714285708</v>
      </c>
      <c r="AC22" s="5" t="s">
        <v>40</v>
      </c>
      <c r="AD22">
        <f t="shared" si="0"/>
        <v>28</v>
      </c>
      <c r="AE22">
        <f t="shared" si="1"/>
        <v>-1.4008929560632355</v>
      </c>
    </row>
    <row r="23" spans="1:31" ht="15.75" x14ac:dyDescent="0.25">
      <c r="A23" s="5" t="s">
        <v>41</v>
      </c>
      <c r="B23" s="4" t="s">
        <v>25</v>
      </c>
      <c r="C23" s="9" t="s">
        <v>25</v>
      </c>
      <c r="D23" s="11">
        <v>66.145331770875643</v>
      </c>
      <c r="E23" s="9" t="s">
        <v>25</v>
      </c>
      <c r="F23" s="11">
        <v>64.963097738352985</v>
      </c>
      <c r="G23" s="9" t="s">
        <v>25</v>
      </c>
      <c r="H23" s="11">
        <v>67.365711860126481</v>
      </c>
      <c r="I23" s="9" t="s">
        <v>25</v>
      </c>
      <c r="J23" s="11">
        <v>68.005360516245688</v>
      </c>
      <c r="K23" s="9" t="s">
        <v>25</v>
      </c>
      <c r="L23" s="11">
        <v>68.100593878967359</v>
      </c>
      <c r="M23" s="9" t="s">
        <v>25</v>
      </c>
      <c r="N23" s="11">
        <v>67.435327967405399</v>
      </c>
      <c r="O23" s="9" t="s">
        <v>25</v>
      </c>
      <c r="P23" s="11">
        <v>66.655387565303442</v>
      </c>
      <c r="Q23" s="9" t="s">
        <v>25</v>
      </c>
      <c r="R23" s="11">
        <v>69.129061531987801</v>
      </c>
      <c r="S23" s="9" t="s">
        <v>25</v>
      </c>
      <c r="T23" s="11">
        <v>69.416939474493944</v>
      </c>
      <c r="U23" s="9" t="s">
        <v>25</v>
      </c>
      <c r="V23" s="11">
        <v>70.675457889812535</v>
      </c>
      <c r="W23" s="9" t="s">
        <v>25</v>
      </c>
      <c r="X23" s="11">
        <v>72.835071117731232</v>
      </c>
      <c r="Y23" s="9" t="s">
        <v>25</v>
      </c>
      <c r="Z23" s="11">
        <v>72.501195600191295</v>
      </c>
      <c r="AA23" s="9" t="s">
        <v>25</v>
      </c>
      <c r="AB23" s="11">
        <v>74.890935530780411</v>
      </c>
      <c r="AC23" s="5" t="s">
        <v>41</v>
      </c>
      <c r="AD23">
        <f t="shared" si="0"/>
        <v>21</v>
      </c>
      <c r="AE23">
        <f t="shared" si="1"/>
        <v>-0.31287573266047514</v>
      </c>
    </row>
    <row r="24" spans="1:31" ht="15.75" x14ac:dyDescent="0.25">
      <c r="A24" s="5" t="s">
        <v>42</v>
      </c>
      <c r="B24" s="4" t="s">
        <v>25</v>
      </c>
      <c r="C24" s="6" t="s">
        <v>25</v>
      </c>
      <c r="D24" s="7">
        <v>41.618614924342559</v>
      </c>
      <c r="E24" s="6" t="s">
        <v>25</v>
      </c>
      <c r="F24" s="7">
        <v>43.700004155235547</v>
      </c>
      <c r="G24" s="6" t="s">
        <v>25</v>
      </c>
      <c r="H24" s="7">
        <v>45.362392295995953</v>
      </c>
      <c r="I24" s="6" t="s">
        <v>25</v>
      </c>
      <c r="J24" s="8">
        <v>48.360383327017502</v>
      </c>
      <c r="K24" s="6" t="s">
        <v>25</v>
      </c>
      <c r="L24" s="8">
        <v>50.695187165775401</v>
      </c>
      <c r="M24" s="6" t="s">
        <v>25</v>
      </c>
      <c r="N24" s="7">
        <v>51.411827384123598</v>
      </c>
      <c r="O24" s="6" t="s">
        <v>25</v>
      </c>
      <c r="P24" s="7">
        <v>53.999471319058948</v>
      </c>
      <c r="Q24" s="6" t="s">
        <v>25</v>
      </c>
      <c r="R24" s="7">
        <v>55.352512996104423</v>
      </c>
      <c r="S24" s="6" t="s">
        <v>25</v>
      </c>
      <c r="T24" s="7">
        <v>57.398290372014642</v>
      </c>
      <c r="U24" s="6" t="s">
        <v>25</v>
      </c>
      <c r="V24" s="7">
        <v>57.052773965109118</v>
      </c>
      <c r="W24" s="6" t="s">
        <v>25</v>
      </c>
      <c r="X24" s="7">
        <v>57.754010695187162</v>
      </c>
      <c r="Y24" s="6" t="s">
        <v>25</v>
      </c>
      <c r="Z24" s="7">
        <v>59.241706161137436</v>
      </c>
      <c r="AA24" s="6" t="s">
        <v>25</v>
      </c>
      <c r="AB24" s="7">
        <v>61.274917327125941</v>
      </c>
      <c r="AC24" s="5" t="s">
        <v>42</v>
      </c>
      <c r="AD24">
        <f t="shared" si="0"/>
        <v>30</v>
      </c>
      <c r="AE24">
        <f t="shared" si="1"/>
        <v>-1.9272407368816349</v>
      </c>
    </row>
    <row r="25" spans="1:31" ht="15.75" x14ac:dyDescent="0.25">
      <c r="A25" s="5" t="s">
        <v>43</v>
      </c>
      <c r="B25" s="4" t="s">
        <v>25</v>
      </c>
      <c r="C25" s="9" t="s">
        <v>25</v>
      </c>
      <c r="D25" s="11">
        <v>68.20809248554913</v>
      </c>
      <c r="E25" s="9" t="s">
        <v>25</v>
      </c>
      <c r="F25" s="11">
        <v>68.181818181818173</v>
      </c>
      <c r="G25" s="9" t="s">
        <v>25</v>
      </c>
      <c r="H25" s="11">
        <v>67.843866171003725</v>
      </c>
      <c r="I25" s="9" t="s">
        <v>25</v>
      </c>
      <c r="J25" s="11">
        <v>68.110236220472444</v>
      </c>
      <c r="K25" s="9" t="s">
        <v>25</v>
      </c>
      <c r="L25" s="11">
        <v>68.35443037974683</v>
      </c>
      <c r="M25" s="9" t="s">
        <v>25</v>
      </c>
      <c r="N25" s="11">
        <v>69.058295964125563</v>
      </c>
      <c r="O25" s="9" t="s">
        <v>25</v>
      </c>
      <c r="P25" s="11">
        <v>70.518867924528308</v>
      </c>
      <c r="Q25" s="9" t="s">
        <v>25</v>
      </c>
      <c r="R25" s="11">
        <v>70.761670761670757</v>
      </c>
      <c r="S25" s="9" t="s">
        <v>25</v>
      </c>
      <c r="T25" s="11">
        <v>71.573604060913709</v>
      </c>
      <c r="U25" s="9" t="s">
        <v>25</v>
      </c>
      <c r="V25" s="11">
        <v>72.493573264781489</v>
      </c>
      <c r="W25" s="9" t="s">
        <v>25</v>
      </c>
      <c r="X25" s="11">
        <v>72.845953002610969</v>
      </c>
      <c r="Y25" s="9" t="s">
        <v>25</v>
      </c>
      <c r="Z25" s="11">
        <v>72.576177285318551</v>
      </c>
      <c r="AA25" s="9" t="s">
        <v>25</v>
      </c>
      <c r="AB25" s="11">
        <v>73.368146214099212</v>
      </c>
      <c r="AC25" s="5" t="s">
        <v>43</v>
      </c>
      <c r="AD25">
        <f t="shared" si="0"/>
        <v>23</v>
      </c>
      <c r="AE25">
        <f t="shared" si="1"/>
        <v>-0.49342321320013643</v>
      </c>
    </row>
    <row r="26" spans="1:31" ht="15.75" x14ac:dyDescent="0.25">
      <c r="A26" s="5" t="s">
        <v>44</v>
      </c>
      <c r="B26" s="4" t="s">
        <v>25</v>
      </c>
      <c r="C26" s="6" t="s">
        <v>25</v>
      </c>
      <c r="D26" s="7">
        <v>55.359739926426563</v>
      </c>
      <c r="E26" s="6" t="s">
        <v>25</v>
      </c>
      <c r="F26" s="7">
        <v>56.555333998005992</v>
      </c>
      <c r="G26" s="6" t="s">
        <v>25</v>
      </c>
      <c r="H26" s="7">
        <v>58.10756491679394</v>
      </c>
      <c r="I26" s="6" t="s">
        <v>25</v>
      </c>
      <c r="J26" s="7">
        <v>55.555555555555557</v>
      </c>
      <c r="K26" s="6" t="s">
        <v>25</v>
      </c>
      <c r="L26" s="7">
        <v>56.20258813029897</v>
      </c>
      <c r="M26" s="6" t="s">
        <v>25</v>
      </c>
      <c r="N26" s="8">
        <v>58.348050536611872</v>
      </c>
      <c r="O26" s="6" t="s">
        <v>25</v>
      </c>
      <c r="P26" s="7">
        <v>58.453802639849151</v>
      </c>
      <c r="Q26" s="6" t="s">
        <v>25</v>
      </c>
      <c r="R26" s="7">
        <v>59.340011785503833</v>
      </c>
      <c r="S26" s="6" t="s">
        <v>25</v>
      </c>
      <c r="T26" s="7">
        <v>60.373092142453373</v>
      </c>
      <c r="U26" s="6" t="s">
        <v>25</v>
      </c>
      <c r="V26" s="7">
        <v>60.871905274488697</v>
      </c>
      <c r="W26" s="6" t="s">
        <v>25</v>
      </c>
      <c r="X26" s="7">
        <v>61.333333333333329</v>
      </c>
      <c r="Y26" s="6" t="s">
        <v>25</v>
      </c>
      <c r="Z26" s="7">
        <v>62.30133188097242</v>
      </c>
      <c r="AA26" s="6" t="s">
        <v>25</v>
      </c>
      <c r="AB26" s="7">
        <v>62.486721390632539</v>
      </c>
      <c r="AC26" s="5" t="s">
        <v>44</v>
      </c>
      <c r="AD26">
        <f t="shared" si="0"/>
        <v>29</v>
      </c>
      <c r="AE26">
        <f t="shared" si="1"/>
        <v>-1.7835648073376373</v>
      </c>
    </row>
    <row r="27" spans="1:31" ht="15.75" x14ac:dyDescent="0.25">
      <c r="A27" s="5" t="s">
        <v>45</v>
      </c>
      <c r="B27" s="4" t="s">
        <v>25</v>
      </c>
      <c r="C27" s="9" t="s">
        <v>25</v>
      </c>
      <c r="D27" s="11">
        <v>46.953825824782562</v>
      </c>
      <c r="E27" s="9" t="s">
        <v>25</v>
      </c>
      <c r="F27" s="11">
        <v>45.08718326057469</v>
      </c>
      <c r="G27" s="9" t="s">
        <v>25</v>
      </c>
      <c r="H27" s="10">
        <v>50.171500775543457</v>
      </c>
      <c r="I27" s="9" t="s">
        <v>25</v>
      </c>
      <c r="J27" s="10">
        <v>50.258386817397103</v>
      </c>
      <c r="K27" s="9" t="s">
        <v>25</v>
      </c>
      <c r="L27" s="11">
        <v>53.241408227429311</v>
      </c>
      <c r="M27" s="9" t="s">
        <v>25</v>
      </c>
      <c r="N27" s="11">
        <v>57.639314860139038</v>
      </c>
      <c r="O27" s="9" t="s">
        <v>25</v>
      </c>
      <c r="P27" s="11">
        <v>58.487779589013734</v>
      </c>
      <c r="Q27" s="9" t="s">
        <v>25</v>
      </c>
      <c r="R27" s="11">
        <v>61.087401278101602</v>
      </c>
      <c r="S27" s="9" t="s">
        <v>25</v>
      </c>
      <c r="T27" s="11">
        <v>61.606231998301197</v>
      </c>
      <c r="U27" s="9" t="s">
        <v>25</v>
      </c>
      <c r="V27" s="11">
        <v>62.73159267007393</v>
      </c>
      <c r="W27" s="9" t="s">
        <v>25</v>
      </c>
      <c r="X27" s="11">
        <v>64.096025453166519</v>
      </c>
      <c r="Y27" s="9" t="s">
        <v>25</v>
      </c>
      <c r="Z27" s="11">
        <v>65.253060941495093</v>
      </c>
      <c r="AA27" s="9" t="s">
        <v>25</v>
      </c>
      <c r="AB27" s="11">
        <v>69.734462005783456</v>
      </c>
      <c r="AC27" s="5" t="s">
        <v>45</v>
      </c>
      <c r="AD27">
        <f t="shared" si="0"/>
        <v>26</v>
      </c>
      <c r="AE27">
        <f t="shared" si="1"/>
        <v>-0.92424612593108435</v>
      </c>
    </row>
    <row r="28" spans="1:31" ht="15.75" x14ac:dyDescent="0.25">
      <c r="A28" s="5" t="s">
        <v>47</v>
      </c>
      <c r="B28" s="4" t="s">
        <v>25</v>
      </c>
      <c r="C28" s="9" t="s">
        <v>25</v>
      </c>
      <c r="D28" s="11">
        <v>58.17223198594025</v>
      </c>
      <c r="E28" s="9" t="s">
        <v>25</v>
      </c>
      <c r="F28" s="11">
        <v>56.590509666080848</v>
      </c>
      <c r="G28" s="9" t="s">
        <v>25</v>
      </c>
      <c r="H28" s="11">
        <v>60.071942446043167</v>
      </c>
      <c r="I28" s="9" t="s">
        <v>25</v>
      </c>
      <c r="J28" s="11">
        <v>62.295081967213122</v>
      </c>
      <c r="K28" s="9" t="s">
        <v>25</v>
      </c>
      <c r="L28" s="11">
        <v>65.265082266910426</v>
      </c>
      <c r="M28" s="9" t="s">
        <v>25</v>
      </c>
      <c r="N28" s="11">
        <v>67.63636363636364</v>
      </c>
      <c r="O28" s="9" t="s">
        <v>25</v>
      </c>
      <c r="P28" s="11">
        <v>68.345323741007192</v>
      </c>
      <c r="Q28" s="9" t="s">
        <v>25</v>
      </c>
      <c r="R28" s="11">
        <v>70.818505338078296</v>
      </c>
      <c r="S28" s="9" t="s">
        <v>25</v>
      </c>
      <c r="T28" s="11">
        <v>72.934973637961335</v>
      </c>
      <c r="U28" s="9" t="s">
        <v>25</v>
      </c>
      <c r="V28" s="11">
        <v>73.702422145328711</v>
      </c>
      <c r="W28" s="9" t="s">
        <v>25</v>
      </c>
      <c r="X28" s="11">
        <v>76.149914821124369</v>
      </c>
      <c r="Y28" s="9" t="s">
        <v>25</v>
      </c>
      <c r="Z28" s="11">
        <v>76.006711409395976</v>
      </c>
      <c r="AA28" s="9" t="s">
        <v>25</v>
      </c>
      <c r="AB28" s="11">
        <v>77.270170727724661</v>
      </c>
      <c r="AC28" s="5" t="s">
        <v>47</v>
      </c>
      <c r="AD28">
        <f t="shared" si="0"/>
        <v>18</v>
      </c>
      <c r="AE28">
        <f t="shared" si="1"/>
        <v>-3.0784890733784352E-2</v>
      </c>
    </row>
    <row r="29" spans="1:31" ht="15.75" x14ac:dyDescent="0.25">
      <c r="A29" s="5" t="s">
        <v>48</v>
      </c>
      <c r="B29" s="4" t="s">
        <v>25</v>
      </c>
      <c r="C29" s="6" t="s">
        <v>25</v>
      </c>
      <c r="D29" s="7">
        <v>73.723849372384933</v>
      </c>
      <c r="E29" s="6" t="s">
        <v>25</v>
      </c>
      <c r="F29" s="7">
        <v>76.465798045602597</v>
      </c>
      <c r="G29" s="6" t="s">
        <v>25</v>
      </c>
      <c r="H29" s="7">
        <v>76.618122977346275</v>
      </c>
      <c r="I29" s="6" t="s">
        <v>25</v>
      </c>
      <c r="J29" s="7">
        <v>76.8</v>
      </c>
      <c r="K29" s="6" t="s">
        <v>25</v>
      </c>
      <c r="L29" s="7">
        <v>79.575805184603311</v>
      </c>
      <c r="M29" s="6" t="s">
        <v>25</v>
      </c>
      <c r="N29" s="7">
        <v>79.384615384615387</v>
      </c>
      <c r="O29" s="6" t="s">
        <v>25</v>
      </c>
      <c r="P29" s="7">
        <v>80.074906367041194</v>
      </c>
      <c r="Q29" s="6" t="s">
        <v>25</v>
      </c>
      <c r="R29" s="7">
        <v>80.145985401459868</v>
      </c>
      <c r="S29" s="6" t="s">
        <v>25</v>
      </c>
      <c r="T29" s="7">
        <v>81.578947368421055</v>
      </c>
      <c r="U29" s="6" t="s">
        <v>25</v>
      </c>
      <c r="V29" s="7">
        <v>81.660899653979229</v>
      </c>
      <c r="W29" s="6" t="s">
        <v>25</v>
      </c>
      <c r="X29" s="7">
        <v>82.839838492597579</v>
      </c>
      <c r="Y29" s="6" t="s">
        <v>25</v>
      </c>
      <c r="Z29" s="7">
        <v>82.657068062827221</v>
      </c>
      <c r="AA29" s="6" t="s">
        <v>25</v>
      </c>
      <c r="AB29" s="7">
        <v>82.694763729246489</v>
      </c>
      <c r="AC29" s="5" t="s">
        <v>48</v>
      </c>
      <c r="AD29">
        <f t="shared" si="0"/>
        <v>10</v>
      </c>
      <c r="AE29">
        <f t="shared" si="1"/>
        <v>0.61237473000243448</v>
      </c>
    </row>
    <row r="30" spans="1:31" ht="15.75" x14ac:dyDescent="0.25">
      <c r="A30" s="5" t="s">
        <v>49</v>
      </c>
      <c r="B30" s="4" t="s">
        <v>25</v>
      </c>
      <c r="C30" s="9" t="s">
        <v>25</v>
      </c>
      <c r="D30" s="11">
        <v>80.794701986754973</v>
      </c>
      <c r="E30" s="9" t="s">
        <v>25</v>
      </c>
      <c r="F30" s="11">
        <v>80.952380952380949</v>
      </c>
      <c r="G30" s="9" t="s">
        <v>25</v>
      </c>
      <c r="H30" s="11">
        <v>80.821917808219183</v>
      </c>
      <c r="I30" s="9" t="s">
        <v>25</v>
      </c>
      <c r="J30" s="11">
        <v>81.632653061224488</v>
      </c>
      <c r="K30" s="9" t="s">
        <v>25</v>
      </c>
      <c r="L30" s="11">
        <v>80.952380952380949</v>
      </c>
      <c r="M30" s="9" t="s">
        <v>25</v>
      </c>
      <c r="N30" s="11">
        <v>82.349546744680723</v>
      </c>
      <c r="O30" s="9" t="s">
        <v>25</v>
      </c>
      <c r="P30" s="11">
        <v>81.535407015221722</v>
      </c>
      <c r="Q30" s="9" t="s">
        <v>25</v>
      </c>
      <c r="R30" s="11">
        <v>80.83714846304774</v>
      </c>
      <c r="S30" s="9" t="s">
        <v>25</v>
      </c>
      <c r="T30" s="11">
        <v>82.825664290343482</v>
      </c>
      <c r="U30" s="9" t="s">
        <v>25</v>
      </c>
      <c r="V30" s="11">
        <v>83.609693877551024</v>
      </c>
      <c r="W30" s="9" t="s">
        <v>25</v>
      </c>
      <c r="X30" s="11">
        <v>83.142493638676839</v>
      </c>
      <c r="Y30" s="9" t="s">
        <v>25</v>
      </c>
      <c r="Z30" s="11">
        <v>82.760814249363861</v>
      </c>
      <c r="AA30" s="9" t="s">
        <v>25</v>
      </c>
      <c r="AB30" s="11">
        <v>83.55304456999373</v>
      </c>
      <c r="AC30" s="5" t="s">
        <v>49</v>
      </c>
      <c r="AD30">
        <f t="shared" si="0"/>
        <v>9</v>
      </c>
      <c r="AE30">
        <f t="shared" si="1"/>
        <v>0.71413565102734744</v>
      </c>
    </row>
    <row r="31" spans="1:31" ht="15.75" x14ac:dyDescent="0.25">
      <c r="A31" s="5" t="s">
        <v>50</v>
      </c>
      <c r="B31" s="4" t="s">
        <v>25</v>
      </c>
      <c r="C31" s="6" t="s">
        <v>25</v>
      </c>
      <c r="D31" s="8">
        <v>60.695780903034787</v>
      </c>
      <c r="E31" s="6" t="s">
        <v>25</v>
      </c>
      <c r="F31" s="7">
        <v>60.805084745762713</v>
      </c>
      <c r="G31" s="6" t="s">
        <v>25</v>
      </c>
      <c r="H31" s="8">
        <v>60.227893013100427</v>
      </c>
      <c r="I31" s="6" t="s">
        <v>25</v>
      </c>
      <c r="J31" s="7">
        <v>59.017496635262447</v>
      </c>
      <c r="K31" s="6" t="s">
        <v>25</v>
      </c>
      <c r="L31" s="7">
        <v>58.993852052621143</v>
      </c>
      <c r="M31" s="6" t="s">
        <v>25</v>
      </c>
      <c r="N31" s="7">
        <v>60.743828567706643</v>
      </c>
      <c r="O31" s="6" t="s">
        <v>25</v>
      </c>
      <c r="P31" s="7">
        <v>59.81393533276951</v>
      </c>
      <c r="Q31" s="6" t="s">
        <v>25</v>
      </c>
      <c r="R31" s="7">
        <v>61.644280059697621</v>
      </c>
      <c r="S31" s="6" t="s">
        <v>25</v>
      </c>
      <c r="T31" s="7">
        <v>65.10450473841361</v>
      </c>
      <c r="U31" s="6" t="s">
        <v>25</v>
      </c>
      <c r="V31" s="7">
        <v>68.123326148017497</v>
      </c>
      <c r="W31" s="6" t="s">
        <v>25</v>
      </c>
      <c r="X31" s="7">
        <v>71.173365814047912</v>
      </c>
      <c r="Y31" s="6" t="s">
        <v>25</v>
      </c>
      <c r="Z31" s="7">
        <v>72.042559148817034</v>
      </c>
      <c r="AA31" s="6" t="s">
        <v>25</v>
      </c>
      <c r="AB31" s="7">
        <v>73.140223831468077</v>
      </c>
      <c r="AC31" s="5" t="s">
        <v>50</v>
      </c>
      <c r="AD31">
        <f t="shared" si="0"/>
        <v>24</v>
      </c>
      <c r="AE31">
        <f t="shared" si="1"/>
        <v>-0.52044652594068885</v>
      </c>
    </row>
    <row r="32" spans="1:31" ht="15.75" x14ac:dyDescent="0.25">
      <c r="A32" s="5" t="s">
        <v>51</v>
      </c>
      <c r="B32" s="4" t="s">
        <v>25</v>
      </c>
      <c r="C32" s="9" t="s">
        <v>25</v>
      </c>
      <c r="D32" s="11">
        <v>61.787130222628853</v>
      </c>
      <c r="E32" s="9" t="s">
        <v>25</v>
      </c>
      <c r="F32" s="11">
        <v>66.137249026071316</v>
      </c>
      <c r="G32" s="9" t="s">
        <v>25</v>
      </c>
      <c r="H32" s="11">
        <v>66.177764740393073</v>
      </c>
      <c r="I32" s="9" t="s">
        <v>25</v>
      </c>
      <c r="J32" s="11">
        <v>65.375788869764776</v>
      </c>
      <c r="K32" s="9" t="s">
        <v>25</v>
      </c>
      <c r="L32" s="11">
        <v>67.360134945178515</v>
      </c>
      <c r="M32" s="9" t="s">
        <v>25</v>
      </c>
      <c r="N32" s="11">
        <v>70.901162790697668</v>
      </c>
      <c r="O32" s="9" t="s">
        <v>25</v>
      </c>
      <c r="P32" s="11">
        <v>72.608941709111491</v>
      </c>
      <c r="Q32" s="9" t="s">
        <v>25</v>
      </c>
      <c r="R32" s="11">
        <v>71.080627099664056</v>
      </c>
      <c r="S32" s="9" t="s">
        <v>25</v>
      </c>
      <c r="T32" s="11">
        <v>71.069714930849557</v>
      </c>
      <c r="U32" s="9" t="s">
        <v>25</v>
      </c>
      <c r="V32" s="11">
        <v>71.175656984785618</v>
      </c>
      <c r="W32" s="9" t="s">
        <v>25</v>
      </c>
      <c r="X32" s="11">
        <v>75.013564839934887</v>
      </c>
      <c r="Y32" s="9" t="s">
        <v>25</v>
      </c>
      <c r="Z32" s="11">
        <v>72.724817715365916</v>
      </c>
      <c r="AA32" s="9" t="s">
        <v>25</v>
      </c>
      <c r="AB32" s="11">
        <v>74.980100822499352</v>
      </c>
      <c r="AC32" s="5" t="s">
        <v>51</v>
      </c>
      <c r="AD32">
        <f t="shared" si="0"/>
        <v>20</v>
      </c>
      <c r="AE32">
        <f t="shared" si="1"/>
        <v>-0.30230396899291512</v>
      </c>
    </row>
    <row r="33" spans="1:31" ht="15.75" x14ac:dyDescent="0.25">
      <c r="A33" s="5" t="s">
        <v>52</v>
      </c>
      <c r="B33" s="4" t="s">
        <v>25</v>
      </c>
      <c r="C33" s="6" t="s">
        <v>25</v>
      </c>
      <c r="D33" s="7">
        <v>71.978021978021971</v>
      </c>
      <c r="E33" s="6" t="s">
        <v>25</v>
      </c>
      <c r="F33" s="7">
        <v>76.403207331042395</v>
      </c>
      <c r="G33" s="6" t="s">
        <v>25</v>
      </c>
      <c r="H33" s="8">
        <v>79.266895761741125</v>
      </c>
      <c r="I33" s="6" t="s">
        <v>25</v>
      </c>
      <c r="J33" s="7">
        <v>80.011454753722788</v>
      </c>
      <c r="K33" s="6" t="s">
        <v>25</v>
      </c>
      <c r="L33" s="7">
        <v>81.256436663233785</v>
      </c>
      <c r="M33" s="6" t="s">
        <v>25</v>
      </c>
      <c r="N33" s="7">
        <v>82.497492477432303</v>
      </c>
      <c r="O33" s="6" t="s">
        <v>25</v>
      </c>
      <c r="P33" s="7">
        <v>82.132424537487822</v>
      </c>
      <c r="Q33" s="6" t="s">
        <v>25</v>
      </c>
      <c r="R33" s="7">
        <v>82.149729769031282</v>
      </c>
      <c r="S33" s="6" t="s">
        <v>25</v>
      </c>
      <c r="T33" s="7">
        <v>83.506295233401929</v>
      </c>
      <c r="U33" s="6" t="s">
        <v>25</v>
      </c>
      <c r="V33" s="7">
        <v>81.37959829686416</v>
      </c>
      <c r="W33" s="6" t="s">
        <v>25</v>
      </c>
      <c r="X33" s="7">
        <v>82.467670860595092</v>
      </c>
      <c r="Y33" s="6" t="s">
        <v>25</v>
      </c>
      <c r="Z33" s="7">
        <v>86.145274129790835</v>
      </c>
      <c r="AA33" s="6" t="s">
        <v>25</v>
      </c>
      <c r="AB33" s="7">
        <v>84.265194032339593</v>
      </c>
      <c r="AC33" s="5" t="s">
        <v>52</v>
      </c>
      <c r="AD33">
        <f t="shared" si="0"/>
        <v>6</v>
      </c>
      <c r="AE33">
        <f t="shared" si="1"/>
        <v>0.79857070043683709</v>
      </c>
    </row>
    <row r="34" spans="1:31" ht="15.75" x14ac:dyDescent="0.25">
      <c r="A34" s="12" t="s">
        <v>53</v>
      </c>
      <c r="B34" s="4" t="s">
        <v>25</v>
      </c>
      <c r="C34" s="9" t="s">
        <v>25</v>
      </c>
      <c r="D34" s="11" t="s">
        <v>54</v>
      </c>
      <c r="E34" s="9" t="s">
        <v>25</v>
      </c>
      <c r="F34" s="11" t="s">
        <v>54</v>
      </c>
      <c r="G34" s="9" t="s">
        <v>25</v>
      </c>
      <c r="H34" s="11">
        <v>60.679315016330953</v>
      </c>
      <c r="I34" s="9" t="s">
        <v>25</v>
      </c>
      <c r="J34" s="11">
        <v>60.564584845365232</v>
      </c>
      <c r="K34" s="9" t="s">
        <v>25</v>
      </c>
      <c r="L34" s="11">
        <v>67.909662762820602</v>
      </c>
      <c r="M34" s="9" t="s">
        <v>25</v>
      </c>
      <c r="N34" s="11">
        <v>70.279139413716578</v>
      </c>
      <c r="O34" s="9" t="s">
        <v>25</v>
      </c>
      <c r="P34" s="11">
        <v>73.600124572197984</v>
      </c>
      <c r="Q34" s="9" t="s">
        <v>25</v>
      </c>
      <c r="R34" s="11">
        <v>72.831730618807882</v>
      </c>
      <c r="S34" s="9" t="s">
        <v>25</v>
      </c>
      <c r="T34" s="11">
        <v>78.008383550114473</v>
      </c>
      <c r="U34" s="9" t="s">
        <v>25</v>
      </c>
      <c r="V34" s="11">
        <v>79.687617576658511</v>
      </c>
      <c r="W34" s="9" t="s">
        <v>25</v>
      </c>
      <c r="X34" s="11">
        <v>77.661140589159501</v>
      </c>
      <c r="Y34" s="9" t="s">
        <v>25</v>
      </c>
      <c r="Z34" s="11">
        <v>79.095227046886095</v>
      </c>
      <c r="AA34" s="9" t="s">
        <v>25</v>
      </c>
      <c r="AB34" s="11">
        <v>82.533282299616516</v>
      </c>
      <c r="AC34" s="12" t="s">
        <v>53</v>
      </c>
      <c r="AD34">
        <f t="shared" si="0"/>
        <v>11</v>
      </c>
      <c r="AE34">
        <f t="shared" si="1"/>
        <v>0.59322890007425011</v>
      </c>
    </row>
    <row r="35" spans="1:31" ht="15.75" x14ac:dyDescent="0.25">
      <c r="A35" s="5" t="s">
        <v>55</v>
      </c>
      <c r="B35" s="4" t="s">
        <v>25</v>
      </c>
      <c r="C35" s="6" t="s">
        <v>25</v>
      </c>
      <c r="D35" s="8">
        <v>40.333611342785652</v>
      </c>
      <c r="E35" s="6" t="s">
        <v>25</v>
      </c>
      <c r="F35" s="7">
        <v>41.475911081728782</v>
      </c>
      <c r="G35" s="6" t="s">
        <v>25</v>
      </c>
      <c r="H35" s="7">
        <v>43.663708086785022</v>
      </c>
      <c r="I35" s="6" t="s">
        <v>25</v>
      </c>
      <c r="J35" s="7">
        <v>45.988912440893529</v>
      </c>
      <c r="K35" s="6" t="s">
        <v>25</v>
      </c>
      <c r="L35" s="8">
        <v>49.82353628608157</v>
      </c>
      <c r="M35" s="6" t="s">
        <v>25</v>
      </c>
      <c r="N35" s="7">
        <v>52.188983096037973</v>
      </c>
      <c r="O35" s="6" t="s">
        <v>25</v>
      </c>
      <c r="P35" s="7">
        <v>55.102766886307883</v>
      </c>
      <c r="Q35" s="6" t="s">
        <v>25</v>
      </c>
      <c r="R35" s="7">
        <v>58.284601785113551</v>
      </c>
      <c r="S35" s="6" t="s">
        <v>25</v>
      </c>
      <c r="T35" s="8">
        <v>60.492890210499453</v>
      </c>
      <c r="U35" s="6" t="s">
        <v>25</v>
      </c>
      <c r="V35" s="8">
        <v>62.844677254474881</v>
      </c>
      <c r="W35" s="6" t="s">
        <v>25</v>
      </c>
      <c r="X35" s="7">
        <v>66.658233760168144</v>
      </c>
      <c r="Y35" s="6" t="s">
        <v>25</v>
      </c>
      <c r="Z35" s="7">
        <v>68.252774001833529</v>
      </c>
      <c r="AA35" s="6" t="s">
        <v>25</v>
      </c>
      <c r="AB35" s="7">
        <v>70.322828212809156</v>
      </c>
      <c r="AC35" s="5" t="s">
        <v>55</v>
      </c>
      <c r="AD35">
        <f t="shared" si="0"/>
        <v>25</v>
      </c>
      <c r="AE35">
        <f t="shared" si="1"/>
        <v>-0.85448727278606573</v>
      </c>
    </row>
    <row r="36" spans="1:31" ht="15.75" x14ac:dyDescent="0.25">
      <c r="A36" s="5" t="s">
        <v>56</v>
      </c>
      <c r="B36" s="4" t="s">
        <v>25</v>
      </c>
      <c r="C36" s="9" t="s">
        <v>25</v>
      </c>
      <c r="D36" s="11">
        <v>86.292834890965736</v>
      </c>
      <c r="E36" s="9" t="s">
        <v>25</v>
      </c>
      <c r="F36" s="11">
        <v>85.623003194888184</v>
      </c>
      <c r="G36" s="9" t="s">
        <v>25</v>
      </c>
      <c r="H36" s="11">
        <v>85.901639344262293</v>
      </c>
      <c r="I36" s="9" t="s">
        <v>25</v>
      </c>
      <c r="J36" s="11">
        <v>85.570469798657726</v>
      </c>
      <c r="K36" s="9" t="s">
        <v>25</v>
      </c>
      <c r="L36" s="10">
        <v>84.768439108061742</v>
      </c>
      <c r="M36" s="9" t="s">
        <v>25</v>
      </c>
      <c r="N36" s="11">
        <v>85.267546907574697</v>
      </c>
      <c r="O36" s="9" t="s">
        <v>25</v>
      </c>
      <c r="P36" s="11">
        <v>85.659589279498775</v>
      </c>
      <c r="Q36" s="9" t="s">
        <v>25</v>
      </c>
      <c r="R36" s="11">
        <v>85.739070090215137</v>
      </c>
      <c r="S36" s="9" t="s">
        <v>25</v>
      </c>
      <c r="T36" s="11">
        <v>86.36363636363636</v>
      </c>
      <c r="U36" s="9" t="s">
        <v>25</v>
      </c>
      <c r="V36" s="11">
        <v>86.555640191122492</v>
      </c>
      <c r="W36" s="9" t="s">
        <v>25</v>
      </c>
      <c r="X36" s="11">
        <v>86.212854181064273</v>
      </c>
      <c r="Y36" s="9" t="s">
        <v>25</v>
      </c>
      <c r="Z36" s="11">
        <v>87.344398340248958</v>
      </c>
      <c r="AA36" s="9" t="s">
        <v>25</v>
      </c>
      <c r="AB36" s="11">
        <v>87.771271098863252</v>
      </c>
      <c r="AC36" s="5" t="s">
        <v>56</v>
      </c>
      <c r="AD36">
        <f t="shared" si="0"/>
        <v>3</v>
      </c>
      <c r="AE36">
        <f t="shared" si="1"/>
        <v>1.2142640429133504</v>
      </c>
    </row>
    <row r="37" spans="1:31" ht="15.75" x14ac:dyDescent="0.25">
      <c r="A37" s="5" t="s">
        <v>57</v>
      </c>
      <c r="B37" s="4" t="s">
        <v>25</v>
      </c>
      <c r="C37" s="6" t="s">
        <v>25</v>
      </c>
      <c r="D37" s="7">
        <v>74.89878542510121</v>
      </c>
      <c r="E37" s="6" t="s">
        <v>25</v>
      </c>
      <c r="F37" s="7">
        <v>79.365079365079367</v>
      </c>
      <c r="G37" s="6" t="s">
        <v>25</v>
      </c>
      <c r="H37" s="7">
        <v>78.152260111023011</v>
      </c>
      <c r="I37" s="6" t="s">
        <v>25</v>
      </c>
      <c r="J37" s="7">
        <v>78.562921794362836</v>
      </c>
      <c r="K37" s="6" t="s">
        <v>25</v>
      </c>
      <c r="L37" s="7">
        <v>78.746928746928759</v>
      </c>
      <c r="M37" s="6" t="s">
        <v>25</v>
      </c>
      <c r="N37" s="7">
        <v>78.854080791426213</v>
      </c>
      <c r="O37" s="6" t="s">
        <v>25</v>
      </c>
      <c r="P37" s="7">
        <v>79.481907894736835</v>
      </c>
      <c r="Q37" s="6" t="s">
        <v>25</v>
      </c>
      <c r="R37" s="7">
        <v>80.51386126230085</v>
      </c>
      <c r="S37" s="6" t="s">
        <v>25</v>
      </c>
      <c r="T37" s="7">
        <v>82.883939038686989</v>
      </c>
      <c r="U37" s="6" t="s">
        <v>25</v>
      </c>
      <c r="V37" s="7">
        <v>84.159913230115876</v>
      </c>
      <c r="W37" s="6" t="s">
        <v>25</v>
      </c>
      <c r="X37" s="7">
        <v>84.415623103246702</v>
      </c>
      <c r="Y37" s="6" t="s">
        <v>25</v>
      </c>
      <c r="Z37" s="7">
        <v>84.171974406580759</v>
      </c>
      <c r="AA37" s="6" t="s">
        <v>25</v>
      </c>
      <c r="AB37" s="7">
        <v>83.586887700310257</v>
      </c>
      <c r="AC37" s="5" t="s">
        <v>57</v>
      </c>
      <c r="AD37">
        <f t="shared" si="0"/>
        <v>8</v>
      </c>
      <c r="AE37">
        <f t="shared" si="1"/>
        <v>0.71814821655121208</v>
      </c>
    </row>
    <row r="38" spans="1:31" ht="15.75" x14ac:dyDescent="0.25">
      <c r="A38" s="5" t="s">
        <v>59</v>
      </c>
      <c r="B38" s="4" t="s">
        <v>25</v>
      </c>
      <c r="C38" s="6" t="s">
        <v>25</v>
      </c>
      <c r="D38" s="7">
        <v>72.68656716417911</v>
      </c>
      <c r="E38" s="6" t="s">
        <v>25</v>
      </c>
      <c r="F38" s="7">
        <v>73.015873015873012</v>
      </c>
      <c r="G38" s="6" t="s">
        <v>25</v>
      </c>
      <c r="H38" s="7">
        <v>74.309109518935514</v>
      </c>
      <c r="I38" s="6" t="s">
        <v>25</v>
      </c>
      <c r="J38" s="7">
        <v>75.250659630606862</v>
      </c>
      <c r="K38" s="6" t="s">
        <v>25</v>
      </c>
      <c r="L38" s="7">
        <v>75.950723085163361</v>
      </c>
      <c r="M38" s="6" t="s">
        <v>25</v>
      </c>
      <c r="N38" s="7">
        <v>76.123443421765018</v>
      </c>
      <c r="O38" s="6" t="s">
        <v>25</v>
      </c>
      <c r="P38" s="7">
        <v>76.981132075471706</v>
      </c>
      <c r="Q38" s="6" t="s">
        <v>25</v>
      </c>
      <c r="R38" s="7">
        <v>77.582534611288594</v>
      </c>
      <c r="S38" s="6" t="s">
        <v>25</v>
      </c>
      <c r="T38" s="7">
        <v>78.235908141962412</v>
      </c>
      <c r="U38" s="6" t="s">
        <v>25</v>
      </c>
      <c r="V38" s="7">
        <v>78.323108384458067</v>
      </c>
      <c r="W38" s="6" t="s">
        <v>25</v>
      </c>
      <c r="X38" s="7">
        <v>78.271728271728264</v>
      </c>
      <c r="Y38" s="6" t="s">
        <v>25</v>
      </c>
      <c r="Z38" s="7">
        <v>79.553181155900916</v>
      </c>
      <c r="AA38" s="6" t="s">
        <v>25</v>
      </c>
      <c r="AB38" s="7">
        <v>80.001805407336761</v>
      </c>
      <c r="AC38" s="5" t="s">
        <v>59</v>
      </c>
      <c r="AD38">
        <f t="shared" si="0"/>
        <v>17</v>
      </c>
      <c r="AE38">
        <f t="shared" si="1"/>
        <v>0.29308772496961349</v>
      </c>
    </row>
    <row r="39" spans="1:31" ht="15.75" x14ac:dyDescent="0.25">
      <c r="A39" s="5" t="s">
        <v>60</v>
      </c>
      <c r="B39" s="4" t="s">
        <v>25</v>
      </c>
      <c r="C39" s="9" t="s">
        <v>25</v>
      </c>
      <c r="D39" s="10">
        <v>74.152823920265774</v>
      </c>
      <c r="E39" s="9" t="s">
        <v>25</v>
      </c>
      <c r="F39" s="11">
        <v>74.132222578233481</v>
      </c>
      <c r="G39" s="9" t="s">
        <v>25</v>
      </c>
      <c r="H39" s="11">
        <v>73.99455383326351</v>
      </c>
      <c r="I39" s="9" t="s">
        <v>25</v>
      </c>
      <c r="J39" s="11">
        <v>74.711934156378604</v>
      </c>
      <c r="K39" s="9" t="s">
        <v>25</v>
      </c>
      <c r="L39" s="11">
        <v>74.483731238037677</v>
      </c>
      <c r="M39" s="9" t="s">
        <v>25</v>
      </c>
      <c r="N39" s="11">
        <v>74.039500835216671</v>
      </c>
      <c r="O39" s="9" t="s">
        <v>25</v>
      </c>
      <c r="P39" s="11">
        <v>74.721902570003834</v>
      </c>
      <c r="Q39" s="9" t="s">
        <v>25</v>
      </c>
      <c r="R39" s="11">
        <v>74.698457223001398</v>
      </c>
      <c r="S39" s="9" t="s">
        <v>25</v>
      </c>
      <c r="T39" s="11">
        <v>74.844208211143695</v>
      </c>
      <c r="U39" s="9" t="s">
        <v>25</v>
      </c>
      <c r="V39" s="11">
        <v>74.691079642824931</v>
      </c>
      <c r="W39" s="9" t="s">
        <v>25</v>
      </c>
      <c r="X39" s="11">
        <v>74.614218178574603</v>
      </c>
      <c r="Y39" s="9" t="s">
        <v>25</v>
      </c>
      <c r="Z39" s="11">
        <v>74.308755760368655</v>
      </c>
      <c r="AA39" s="9" t="s">
        <v>25</v>
      </c>
      <c r="AB39" s="11">
        <v>73.718228666259066</v>
      </c>
      <c r="AC39" s="5" t="s">
        <v>60</v>
      </c>
      <c r="AD39">
        <f t="shared" si="0"/>
        <v>22</v>
      </c>
      <c r="AE39">
        <f t="shared" si="1"/>
        <v>-0.45191615504953048</v>
      </c>
    </row>
    <row r="40" spans="1:31" ht="15.75" x14ac:dyDescent="0.25">
      <c r="A40" s="5" t="s">
        <v>30</v>
      </c>
      <c r="B40" s="4" t="s">
        <v>25</v>
      </c>
      <c r="C40" s="6" t="s">
        <v>25</v>
      </c>
      <c r="D40" s="7">
        <v>40.653614324879719</v>
      </c>
      <c r="E40" s="6" t="s">
        <v>25</v>
      </c>
      <c r="F40" s="7">
        <v>41.73401563503154</v>
      </c>
      <c r="G40" s="6" t="s">
        <v>25</v>
      </c>
      <c r="H40" s="7">
        <v>41.660370650193322</v>
      </c>
      <c r="I40" s="6" t="s">
        <v>25</v>
      </c>
      <c r="J40" s="7">
        <v>42.890607914180009</v>
      </c>
      <c r="K40" s="6" t="s">
        <v>25</v>
      </c>
      <c r="L40" s="7">
        <v>44.891637441780723</v>
      </c>
      <c r="M40" s="6" t="s">
        <v>25</v>
      </c>
      <c r="N40" s="7">
        <v>45.246180331396587</v>
      </c>
      <c r="O40" s="6" t="s">
        <v>25</v>
      </c>
      <c r="P40" s="7">
        <v>46.742008611504751</v>
      </c>
      <c r="Q40" s="6" t="s">
        <v>25</v>
      </c>
      <c r="R40" s="7">
        <v>48.957809389716957</v>
      </c>
      <c r="S40" s="6" t="s">
        <v>25</v>
      </c>
      <c r="T40" s="7">
        <v>50.67473007171499</v>
      </c>
      <c r="U40" s="6" t="s">
        <v>25</v>
      </c>
      <c r="V40" s="7">
        <v>52.294793352269963</v>
      </c>
      <c r="W40" s="6" t="s">
        <v>25</v>
      </c>
      <c r="X40" s="7">
        <v>57.160804982169452</v>
      </c>
      <c r="Y40" s="6" t="s">
        <v>25</v>
      </c>
      <c r="Z40" s="7">
        <v>59.347703344514933</v>
      </c>
      <c r="AA40" s="6" t="s">
        <v>25</v>
      </c>
      <c r="AB40" s="7">
        <v>61.055519003335533</v>
      </c>
      <c r="AC40" s="5" t="s">
        <v>30</v>
      </c>
    </row>
    <row r="41" spans="1:31" ht="15.75" x14ac:dyDescent="0.25">
      <c r="A41" s="5" t="s">
        <v>46</v>
      </c>
      <c r="B41" s="4" t="s">
        <v>25</v>
      </c>
      <c r="C41" s="6" t="s">
        <v>25</v>
      </c>
      <c r="D41" s="8">
        <v>36.553198144190162</v>
      </c>
      <c r="E41" s="6" t="s">
        <v>25</v>
      </c>
      <c r="F41" s="7">
        <v>36.970912738214643</v>
      </c>
      <c r="G41" s="6" t="s">
        <v>25</v>
      </c>
      <c r="H41" s="7">
        <v>36.805261921541003</v>
      </c>
      <c r="I41" s="6" t="s">
        <v>25</v>
      </c>
      <c r="J41" s="7">
        <v>38.296371412195242</v>
      </c>
      <c r="K41" s="6" t="s">
        <v>25</v>
      </c>
      <c r="L41" s="7">
        <v>42.671645591105829</v>
      </c>
      <c r="M41" s="6" t="s">
        <v>25</v>
      </c>
      <c r="N41" s="7">
        <v>43.255627009646297</v>
      </c>
      <c r="O41" s="6" t="s">
        <v>25</v>
      </c>
      <c r="P41" s="7">
        <v>44.000328299409063</v>
      </c>
      <c r="Q41" s="6" t="s">
        <v>25</v>
      </c>
      <c r="R41" s="7">
        <v>46.303008700774512</v>
      </c>
      <c r="S41" s="6" t="s">
        <v>25</v>
      </c>
      <c r="T41" s="7">
        <v>46.032850241545887</v>
      </c>
      <c r="U41" s="6" t="s">
        <v>25</v>
      </c>
      <c r="V41" s="7">
        <v>47.429081177520068</v>
      </c>
      <c r="W41" s="6" t="s">
        <v>25</v>
      </c>
      <c r="X41" s="7">
        <v>47.768440084374063</v>
      </c>
      <c r="Y41" s="6" t="s">
        <v>25</v>
      </c>
      <c r="Z41" s="7">
        <v>47.984638613536397</v>
      </c>
      <c r="AA41" s="6" t="s">
        <v>25</v>
      </c>
      <c r="AB41" s="7">
        <v>50.127925708329379</v>
      </c>
      <c r="AC41" s="5" t="s">
        <v>46</v>
      </c>
    </row>
    <row r="42" spans="1:31" ht="15.75" x14ac:dyDescent="0.25">
      <c r="A42" s="5" t="s">
        <v>58</v>
      </c>
      <c r="B42" s="4" t="s">
        <v>25</v>
      </c>
      <c r="C42" s="9" t="s">
        <v>25</v>
      </c>
      <c r="D42" s="10">
        <v>25.612648221343878</v>
      </c>
      <c r="E42" s="9" t="s">
        <v>25</v>
      </c>
      <c r="F42" s="11">
        <v>26.09351432880845</v>
      </c>
      <c r="G42" s="9" t="s">
        <v>25</v>
      </c>
      <c r="H42" s="11">
        <v>25.483178239083749</v>
      </c>
      <c r="I42" s="9" t="s">
        <v>25</v>
      </c>
      <c r="J42" s="11">
        <v>23.744911804613299</v>
      </c>
      <c r="K42" s="9" t="s">
        <v>25</v>
      </c>
      <c r="L42" s="11">
        <v>19.104084321475629</v>
      </c>
      <c r="M42" s="9" t="s">
        <v>25</v>
      </c>
      <c r="N42" s="11">
        <v>19.430379746835449</v>
      </c>
      <c r="O42" s="9" t="s">
        <v>25</v>
      </c>
      <c r="P42" s="11">
        <v>19.793564055859139</v>
      </c>
      <c r="Q42" s="9" t="s">
        <v>25</v>
      </c>
      <c r="R42" s="11">
        <v>19.251023990637801</v>
      </c>
      <c r="S42" s="9" t="s">
        <v>25</v>
      </c>
      <c r="T42" s="11">
        <v>20.282485875706222</v>
      </c>
      <c r="U42" s="9" t="s">
        <v>25</v>
      </c>
      <c r="V42" s="11">
        <v>21.684782608695649</v>
      </c>
      <c r="W42" s="9" t="s">
        <v>25</v>
      </c>
      <c r="X42" s="11">
        <v>23.356128353498161</v>
      </c>
      <c r="Y42" s="9" t="s">
        <v>25</v>
      </c>
      <c r="Z42" s="11">
        <v>25.114387391967458</v>
      </c>
      <c r="AA42" s="9" t="s">
        <v>25</v>
      </c>
      <c r="AB42" s="11">
        <v>26.36497786522381</v>
      </c>
      <c r="AC42" s="5" t="s">
        <v>58</v>
      </c>
    </row>
    <row r="43" spans="1:31" ht="15.75" x14ac:dyDescent="0.25">
      <c r="A43" s="12" t="s">
        <v>61</v>
      </c>
      <c r="B43" s="4" t="s">
        <v>25</v>
      </c>
      <c r="C43" s="6" t="s">
        <v>25</v>
      </c>
      <c r="D43" s="7" t="s">
        <v>54</v>
      </c>
      <c r="E43" s="6" t="s">
        <v>25</v>
      </c>
      <c r="F43" s="7">
        <v>53.326954093307073</v>
      </c>
      <c r="G43" s="6" t="s">
        <v>25</v>
      </c>
      <c r="H43" s="7">
        <v>54.604443843098167</v>
      </c>
      <c r="I43" s="6" t="s">
        <v>25</v>
      </c>
      <c r="J43" s="7">
        <v>56.629896494801748</v>
      </c>
      <c r="K43" s="6" t="s">
        <v>25</v>
      </c>
      <c r="L43" s="7">
        <v>57.368351949423626</v>
      </c>
      <c r="M43" s="6" t="s">
        <v>25</v>
      </c>
      <c r="N43" s="7">
        <v>58.830459214783367</v>
      </c>
      <c r="O43" s="6" t="s">
        <v>25</v>
      </c>
      <c r="P43" s="7">
        <v>59.491115983929568</v>
      </c>
      <c r="Q43" s="6" t="s">
        <v>25</v>
      </c>
      <c r="R43" s="7">
        <v>58.100019771145163</v>
      </c>
      <c r="S43" s="6" t="s">
        <v>25</v>
      </c>
      <c r="T43" s="7">
        <v>59.441347517641688</v>
      </c>
      <c r="U43" s="6" t="s">
        <v>25</v>
      </c>
      <c r="V43" s="7">
        <v>61.015971460546851</v>
      </c>
      <c r="W43" s="6" t="s">
        <v>25</v>
      </c>
      <c r="X43" s="7" t="s">
        <v>54</v>
      </c>
      <c r="Y43" s="6" t="s">
        <v>25</v>
      </c>
      <c r="Z43" s="7">
        <v>57.877499375300488</v>
      </c>
      <c r="AA43" s="6" t="s">
        <v>25</v>
      </c>
      <c r="AB43" s="7" t="s">
        <v>54</v>
      </c>
      <c r="AC43" s="16"/>
    </row>
    <row r="44" spans="1:31" ht="15.75" x14ac:dyDescent="0.25">
      <c r="A44" s="12" t="s">
        <v>62</v>
      </c>
      <c r="B44" s="4" t="s">
        <v>25</v>
      </c>
      <c r="C44" s="9" t="s">
        <v>25</v>
      </c>
      <c r="D44" s="11">
        <v>67.151642532570733</v>
      </c>
      <c r="E44" s="9" t="s">
        <v>25</v>
      </c>
      <c r="F44" s="11" t="s">
        <v>54</v>
      </c>
      <c r="G44" s="9" t="s">
        <v>25</v>
      </c>
      <c r="H44" s="11" t="s">
        <v>54</v>
      </c>
      <c r="I44" s="9" t="s">
        <v>25</v>
      </c>
      <c r="J44" s="11" t="s">
        <v>54</v>
      </c>
      <c r="K44" s="9" t="s">
        <v>25</v>
      </c>
      <c r="L44" s="11" t="s">
        <v>54</v>
      </c>
      <c r="M44" s="9" t="s">
        <v>25</v>
      </c>
      <c r="N44" s="11" t="s">
        <v>54</v>
      </c>
      <c r="O44" s="9" t="s">
        <v>25</v>
      </c>
      <c r="P44" s="11" t="s">
        <v>54</v>
      </c>
      <c r="Q44" s="9" t="s">
        <v>25</v>
      </c>
      <c r="R44" s="11" t="s">
        <v>54</v>
      </c>
      <c r="S44" s="9" t="s">
        <v>25</v>
      </c>
      <c r="T44" s="11" t="s">
        <v>54</v>
      </c>
      <c r="U44" s="9" t="s">
        <v>25</v>
      </c>
      <c r="V44" s="11" t="s">
        <v>54</v>
      </c>
      <c r="W44" s="9" t="s">
        <v>25</v>
      </c>
      <c r="X44" s="11">
        <v>62.406561844824779</v>
      </c>
      <c r="Y44" s="9" t="s">
        <v>25</v>
      </c>
      <c r="Z44" s="11" t="s">
        <v>54</v>
      </c>
      <c r="AA44" s="9" t="s">
        <v>25</v>
      </c>
      <c r="AB44" s="11" t="s">
        <v>54</v>
      </c>
      <c r="AC44" s="17"/>
    </row>
    <row r="45" spans="1:31" ht="15.75" x14ac:dyDescent="0.25">
      <c r="A45" s="12" t="s">
        <v>63</v>
      </c>
      <c r="B45" s="4" t="s">
        <v>25</v>
      </c>
      <c r="C45" s="6" t="s">
        <v>25</v>
      </c>
      <c r="D45" s="7" t="s">
        <v>54</v>
      </c>
      <c r="E45" s="6" t="s">
        <v>25</v>
      </c>
      <c r="F45" s="7" t="s">
        <v>54</v>
      </c>
      <c r="G45" s="6" t="s">
        <v>25</v>
      </c>
      <c r="H45" s="7" t="s">
        <v>54</v>
      </c>
      <c r="I45" s="6" t="s">
        <v>25</v>
      </c>
      <c r="J45" s="7" t="s">
        <v>54</v>
      </c>
      <c r="K45" s="6" t="s">
        <v>25</v>
      </c>
      <c r="L45" s="7" t="s">
        <v>54</v>
      </c>
      <c r="M45" s="6" t="s">
        <v>25</v>
      </c>
      <c r="N45" s="7" t="s">
        <v>54</v>
      </c>
      <c r="O45" s="6" t="s">
        <v>25</v>
      </c>
      <c r="P45" s="7" t="s">
        <v>54</v>
      </c>
      <c r="Q45" s="6" t="s">
        <v>25</v>
      </c>
      <c r="R45" s="7" t="s">
        <v>54</v>
      </c>
      <c r="S45" s="6" t="s">
        <v>25</v>
      </c>
      <c r="T45" s="7" t="s">
        <v>54</v>
      </c>
      <c r="U45" s="6" t="s">
        <v>25</v>
      </c>
      <c r="V45" s="7" t="s">
        <v>54</v>
      </c>
      <c r="W45" s="6" t="s">
        <v>25</v>
      </c>
      <c r="X45" s="7">
        <v>37.753493565642522</v>
      </c>
      <c r="Y45" s="6" t="s">
        <v>25</v>
      </c>
      <c r="Z45" s="7" t="s">
        <v>54</v>
      </c>
      <c r="AA45" s="6" t="s">
        <v>25</v>
      </c>
      <c r="AB45" s="7" t="s">
        <v>54</v>
      </c>
      <c r="AC45" s="16"/>
    </row>
    <row r="46" spans="1:31" ht="15.75" x14ac:dyDescent="0.25">
      <c r="A46" s="5" t="s">
        <v>64</v>
      </c>
      <c r="B46" s="4" t="s">
        <v>25</v>
      </c>
      <c r="C46" s="9" t="s">
        <v>25</v>
      </c>
      <c r="D46" s="11">
        <v>78.826728410519848</v>
      </c>
      <c r="E46" s="9" t="s">
        <v>25</v>
      </c>
      <c r="F46" s="11">
        <v>78.40443931112226</v>
      </c>
      <c r="G46" s="9" t="s">
        <v>25</v>
      </c>
      <c r="H46" s="11">
        <v>79.844837673105886</v>
      </c>
      <c r="I46" s="9" t="s">
        <v>25</v>
      </c>
      <c r="J46" s="11">
        <v>79.271779577791676</v>
      </c>
      <c r="K46" s="9" t="s">
        <v>25</v>
      </c>
      <c r="L46" s="11">
        <v>79.565745457229198</v>
      </c>
      <c r="M46" s="9" t="s">
        <v>25</v>
      </c>
      <c r="N46" s="11">
        <v>80.554397571016295</v>
      </c>
      <c r="O46" s="9" t="s">
        <v>25</v>
      </c>
      <c r="P46" s="11">
        <v>82.127568555265611</v>
      </c>
      <c r="Q46" s="9" t="s">
        <v>25</v>
      </c>
      <c r="R46" s="11">
        <v>82.050010943424013</v>
      </c>
      <c r="S46" s="9" t="s">
        <v>25</v>
      </c>
      <c r="T46" s="11">
        <v>82.141166959489553</v>
      </c>
      <c r="U46" s="9" t="s">
        <v>25</v>
      </c>
      <c r="V46" s="11">
        <v>82.535297219724185</v>
      </c>
      <c r="W46" s="9" t="s">
        <v>25</v>
      </c>
      <c r="X46" s="11">
        <v>83.002876307731668</v>
      </c>
      <c r="Y46" s="9" t="s">
        <v>25</v>
      </c>
      <c r="Z46" s="11">
        <v>83.361329602632296</v>
      </c>
      <c r="AA46" s="9" t="s">
        <v>25</v>
      </c>
      <c r="AB46" s="11">
        <v>84.27595360494773</v>
      </c>
      <c r="AC46" s="17"/>
    </row>
    <row r="47" spans="1:31" ht="15.75" x14ac:dyDescent="0.25">
      <c r="A47" s="12" t="s">
        <v>65</v>
      </c>
      <c r="B47" s="4" t="s">
        <v>25</v>
      </c>
      <c r="C47" s="6" t="s">
        <v>25</v>
      </c>
      <c r="D47" s="7" t="s">
        <v>54</v>
      </c>
      <c r="E47" s="6" t="s">
        <v>25</v>
      </c>
      <c r="F47" s="7">
        <v>56.643572362593808</v>
      </c>
      <c r="G47" s="6" t="s">
        <v>25</v>
      </c>
      <c r="H47" s="7">
        <v>56.40901051270756</v>
      </c>
      <c r="I47" s="6" t="s">
        <v>25</v>
      </c>
      <c r="J47" s="7">
        <v>53.687604054014642</v>
      </c>
      <c r="K47" s="6" t="s">
        <v>25</v>
      </c>
      <c r="L47" s="7">
        <v>52.060858382930512</v>
      </c>
      <c r="M47" s="6" t="s">
        <v>25</v>
      </c>
      <c r="N47" s="7">
        <v>55.776462284976162</v>
      </c>
      <c r="O47" s="6" t="s">
        <v>25</v>
      </c>
      <c r="P47" s="7">
        <v>56.488713509000362</v>
      </c>
      <c r="Q47" s="6" t="s">
        <v>25</v>
      </c>
      <c r="R47" s="7">
        <v>56.142638258506551</v>
      </c>
      <c r="S47" s="6" t="s">
        <v>25</v>
      </c>
      <c r="T47" s="7">
        <v>54.403115102858081</v>
      </c>
      <c r="U47" s="6" t="s">
        <v>25</v>
      </c>
      <c r="V47" s="7">
        <v>54.003317562345657</v>
      </c>
      <c r="W47" s="6" t="s">
        <v>25</v>
      </c>
      <c r="X47" s="7">
        <v>53.620457479313131</v>
      </c>
      <c r="Y47" s="6" t="s">
        <v>25</v>
      </c>
      <c r="Z47" s="7">
        <v>54.296305164665149</v>
      </c>
      <c r="AA47" s="6" t="s">
        <v>25</v>
      </c>
      <c r="AB47" s="7">
        <v>54.270144310602653</v>
      </c>
      <c r="AC47" s="16"/>
    </row>
    <row r="48" spans="1:31" ht="15.75" x14ac:dyDescent="0.25">
      <c r="A48" s="12" t="s">
        <v>66</v>
      </c>
      <c r="B48" s="4" t="s">
        <v>25</v>
      </c>
      <c r="C48" s="9" t="s">
        <v>25</v>
      </c>
      <c r="D48" s="11">
        <v>63.009172756802471</v>
      </c>
      <c r="E48" s="9" t="s">
        <v>25</v>
      </c>
      <c r="F48" s="11">
        <v>63.75479583962511</v>
      </c>
      <c r="G48" s="9" t="s">
        <v>25</v>
      </c>
      <c r="H48" s="11">
        <v>64.95333951796168</v>
      </c>
      <c r="I48" s="9" t="s">
        <v>25</v>
      </c>
      <c r="J48" s="11">
        <v>66.565885503700073</v>
      </c>
      <c r="K48" s="9" t="s">
        <v>25</v>
      </c>
      <c r="L48" s="11">
        <v>67.967454694966378</v>
      </c>
      <c r="M48" s="9" t="s">
        <v>25</v>
      </c>
      <c r="N48" s="11">
        <v>69.075150286390112</v>
      </c>
      <c r="O48" s="9" t="s">
        <v>25</v>
      </c>
      <c r="P48" s="11">
        <v>70.137035927001747</v>
      </c>
      <c r="Q48" s="9" t="s">
        <v>25</v>
      </c>
      <c r="R48" s="11">
        <v>71.121997042605813</v>
      </c>
      <c r="S48" s="9" t="s">
        <v>25</v>
      </c>
      <c r="T48" s="11">
        <v>72.347307994663907</v>
      </c>
      <c r="U48" s="9" t="s">
        <v>25</v>
      </c>
      <c r="V48" s="11">
        <v>73.132657531134186</v>
      </c>
      <c r="W48" s="9" t="s">
        <v>25</v>
      </c>
      <c r="X48" s="11">
        <v>74.378478346199572</v>
      </c>
      <c r="Y48" s="9" t="s">
        <v>25</v>
      </c>
      <c r="Z48" s="11">
        <v>75.046666514199813</v>
      </c>
      <c r="AA48" s="9" t="s">
        <v>25</v>
      </c>
      <c r="AB48" s="11">
        <v>76.002912889743655</v>
      </c>
      <c r="AC48" s="17"/>
    </row>
    <row r="49" spans="1:29" ht="15.75" x14ac:dyDescent="0.25">
      <c r="A49" s="12" t="s">
        <v>67</v>
      </c>
      <c r="B49" s="4" t="s">
        <v>25</v>
      </c>
      <c r="C49" s="6" t="s">
        <v>25</v>
      </c>
      <c r="D49" s="7">
        <v>62.382862134328718</v>
      </c>
      <c r="E49" s="6" t="s">
        <v>25</v>
      </c>
      <c r="F49" s="7">
        <v>63.179914157431583</v>
      </c>
      <c r="G49" s="6" t="s">
        <v>25</v>
      </c>
      <c r="H49" s="7">
        <v>64.597937232927933</v>
      </c>
      <c r="I49" s="6" t="s">
        <v>25</v>
      </c>
      <c r="J49" s="7">
        <v>66.610036690492123</v>
      </c>
      <c r="K49" s="6" t="s">
        <v>25</v>
      </c>
      <c r="L49" s="7">
        <v>68.170336271925848</v>
      </c>
      <c r="M49" s="6" t="s">
        <v>25</v>
      </c>
      <c r="N49" s="7">
        <v>69.192585931915787</v>
      </c>
      <c r="O49" s="6" t="s">
        <v>25</v>
      </c>
      <c r="P49" s="7">
        <v>70.497131109772297</v>
      </c>
      <c r="Q49" s="6" t="s">
        <v>25</v>
      </c>
      <c r="R49" s="7">
        <v>71.485965642823885</v>
      </c>
      <c r="S49" s="6" t="s">
        <v>25</v>
      </c>
      <c r="T49" s="7">
        <v>72.464054827876353</v>
      </c>
      <c r="U49" s="6" t="s">
        <v>25</v>
      </c>
      <c r="V49" s="7">
        <v>73.042123789831777</v>
      </c>
      <c r="W49" s="6" t="s">
        <v>25</v>
      </c>
      <c r="X49" s="7">
        <v>74.131006008460304</v>
      </c>
      <c r="Y49" s="6" t="s">
        <v>25</v>
      </c>
      <c r="Z49" s="7">
        <v>74.783122444500052</v>
      </c>
      <c r="AA49" s="6" t="s">
        <v>25</v>
      </c>
      <c r="AB49" s="7">
        <v>75.688809859187955</v>
      </c>
      <c r="AC49" s="16"/>
    </row>
    <row r="50" spans="1:29" ht="15.75" x14ac:dyDescent="0.25">
      <c r="A50" s="5" t="s">
        <v>68</v>
      </c>
      <c r="B50" s="4" t="s">
        <v>25</v>
      </c>
      <c r="C50" s="9" t="s">
        <v>25</v>
      </c>
      <c r="D50" s="11">
        <v>60.473714451850377</v>
      </c>
      <c r="E50" s="9" t="s">
        <v>25</v>
      </c>
      <c r="F50" s="11">
        <v>61.187720563424861</v>
      </c>
      <c r="G50" s="9" t="s">
        <v>25</v>
      </c>
      <c r="H50" s="11">
        <v>62.061650986548457</v>
      </c>
      <c r="I50" s="9" t="s">
        <v>25</v>
      </c>
      <c r="J50" s="11">
        <v>63.190402731554762</v>
      </c>
      <c r="K50" s="9" t="s">
        <v>25</v>
      </c>
      <c r="L50" s="11">
        <v>63.921157958790587</v>
      </c>
      <c r="M50" s="9" t="s">
        <v>25</v>
      </c>
      <c r="N50" s="11">
        <v>64.79733884017368</v>
      </c>
      <c r="O50" s="9" t="s">
        <v>25</v>
      </c>
      <c r="P50" s="11">
        <v>65.638259086780494</v>
      </c>
      <c r="Q50" s="9" t="s">
        <v>25</v>
      </c>
      <c r="R50" s="11">
        <v>66.335227455478503</v>
      </c>
      <c r="S50" s="9" t="s">
        <v>25</v>
      </c>
      <c r="T50" s="11">
        <v>67.469407637950866</v>
      </c>
      <c r="U50" s="9" t="s">
        <v>25</v>
      </c>
      <c r="V50" s="11">
        <v>68.204119226713871</v>
      </c>
      <c r="W50" s="9" t="s">
        <v>25</v>
      </c>
      <c r="X50" s="11">
        <v>69.364438721885165</v>
      </c>
      <c r="Y50" s="9" t="s">
        <v>25</v>
      </c>
      <c r="Z50" s="11">
        <v>70.014085518968798</v>
      </c>
      <c r="AA50" s="9" t="s">
        <v>25</v>
      </c>
      <c r="AB50" s="11">
        <v>70.871529191528097</v>
      </c>
      <c r="AC50" s="17"/>
    </row>
    <row r="51" spans="1:29" ht="15.75" x14ac:dyDescent="0.25">
      <c r="A51" s="12" t="s">
        <v>69</v>
      </c>
      <c r="B51" s="4" t="s">
        <v>25</v>
      </c>
      <c r="C51" s="6" t="s">
        <v>25</v>
      </c>
      <c r="D51" s="7">
        <v>69.570200340869064</v>
      </c>
      <c r="E51" s="6" t="s">
        <v>25</v>
      </c>
      <c r="F51" s="7">
        <v>69.931385584964971</v>
      </c>
      <c r="G51" s="6" t="s">
        <v>25</v>
      </c>
      <c r="H51" s="7">
        <v>70.350804180483109</v>
      </c>
      <c r="I51" s="6" t="s">
        <v>25</v>
      </c>
      <c r="J51" s="7">
        <v>71.648156255775689</v>
      </c>
      <c r="K51" s="6" t="s">
        <v>25</v>
      </c>
      <c r="L51" s="7">
        <v>72.246111391789825</v>
      </c>
      <c r="M51" s="6" t="s">
        <v>25</v>
      </c>
      <c r="N51" s="7">
        <v>72.474050532476681</v>
      </c>
      <c r="O51" s="6" t="s">
        <v>25</v>
      </c>
      <c r="P51" s="7">
        <v>73.517223711936282</v>
      </c>
      <c r="Q51" s="6" t="s">
        <v>25</v>
      </c>
      <c r="R51" s="7">
        <v>73.914116278411512</v>
      </c>
      <c r="S51" s="6" t="s">
        <v>25</v>
      </c>
      <c r="T51" s="7">
        <v>74.431666208085005</v>
      </c>
      <c r="U51" s="6" t="s">
        <v>25</v>
      </c>
      <c r="V51" s="7">
        <v>74.611386213184332</v>
      </c>
      <c r="W51" s="6" t="s">
        <v>25</v>
      </c>
      <c r="X51" s="7">
        <v>74.885863155457912</v>
      </c>
      <c r="Y51" s="6" t="s">
        <v>25</v>
      </c>
      <c r="Z51" s="7">
        <v>75.011241624511328</v>
      </c>
      <c r="AA51" s="6" t="s">
        <v>25</v>
      </c>
      <c r="AB51" s="7">
        <v>75.178122823993277</v>
      </c>
      <c r="AC51" s="16"/>
    </row>
    <row r="52" spans="1:29" ht="15.75" x14ac:dyDescent="0.25">
      <c r="A52" s="5" t="s">
        <v>70</v>
      </c>
      <c r="B52" s="4" t="s">
        <v>25</v>
      </c>
      <c r="C52" s="9" t="s">
        <v>25</v>
      </c>
      <c r="D52" s="11">
        <v>63.820169219431889</v>
      </c>
      <c r="E52" s="9" t="s">
        <v>25</v>
      </c>
      <c r="F52" s="11">
        <v>64.284777560806191</v>
      </c>
      <c r="G52" s="9" t="s">
        <v>25</v>
      </c>
      <c r="H52" s="11">
        <v>64.665772365338256</v>
      </c>
      <c r="I52" s="9" t="s">
        <v>25</v>
      </c>
      <c r="J52" s="11">
        <v>65.391662567546803</v>
      </c>
      <c r="K52" s="9" t="s">
        <v>25</v>
      </c>
      <c r="L52" s="11">
        <v>65.974019281736659</v>
      </c>
      <c r="M52" s="9" t="s">
        <v>25</v>
      </c>
      <c r="N52" s="11">
        <v>66.421121734388549</v>
      </c>
      <c r="O52" s="9" t="s">
        <v>25</v>
      </c>
      <c r="P52" s="11">
        <v>67.290903938767102</v>
      </c>
      <c r="Q52" s="9" t="s">
        <v>25</v>
      </c>
      <c r="R52" s="11">
        <v>67.85282513463892</v>
      </c>
      <c r="S52" s="9" t="s">
        <v>25</v>
      </c>
      <c r="T52" s="11">
        <v>68.502594321401943</v>
      </c>
      <c r="U52" s="9" t="s">
        <v>25</v>
      </c>
      <c r="V52" s="11">
        <v>68.933717933674032</v>
      </c>
      <c r="W52" s="9" t="s">
        <v>25</v>
      </c>
      <c r="X52" s="11">
        <v>69.543119958709084</v>
      </c>
      <c r="Y52" s="9" t="s">
        <v>25</v>
      </c>
      <c r="Z52" s="11">
        <v>69.760799976551311</v>
      </c>
      <c r="AA52" s="9" t="s">
        <v>25</v>
      </c>
      <c r="AB52" s="11">
        <v>70.253809851841794</v>
      </c>
      <c r="AC52" s="17"/>
    </row>
    <row r="53" spans="1:29" x14ac:dyDescent="0.2">
      <c r="A53" s="13" t="s">
        <v>84</v>
      </c>
    </row>
  </sheetData>
  <mergeCells count="35">
    <mergeCell ref="AA8:AB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Q7:R7"/>
    <mergeCell ref="S7:T7"/>
    <mergeCell ref="U7:V7"/>
    <mergeCell ref="W7:X7"/>
    <mergeCell ref="Y7:Z7"/>
    <mergeCell ref="AA7:AB7"/>
    <mergeCell ref="A6:B6"/>
    <mergeCell ref="C6:AB6"/>
    <mergeCell ref="A7:B7"/>
    <mergeCell ref="C7:D7"/>
    <mergeCell ref="E7:F7"/>
    <mergeCell ref="G7:H7"/>
    <mergeCell ref="I7:J7"/>
    <mergeCell ref="K7:L7"/>
    <mergeCell ref="M7:N7"/>
    <mergeCell ref="O7:P7"/>
    <mergeCell ref="A3:B3"/>
    <mergeCell ref="C3:AB3"/>
    <mergeCell ref="A4:B4"/>
    <mergeCell ref="C4:AB4"/>
    <mergeCell ref="A5:B5"/>
    <mergeCell ref="C5:AB5"/>
  </mergeCells>
  <hyperlinks>
    <hyperlink ref="A2" r:id="rId1" tooltip="Click once to display linked information. Click and hold to select this cell." display="http://stats.oecd.org/OECDStat_Metadata/ShowMetadata.ashx?Dataset=LFS_SEXAGE_I_R&amp;ShowOnWeb=true&amp;Lang=en"/>
    <hyperlink ref="A4" r:id="rId2" tooltip="Click once to display linked information. Click and hold to select this cell." display="http://stats.oecd.org/OECDStat_Metadata/ShowMetadata.ashx?Dataset=LFS_SEXAGE_I_R&amp;Coords=[SEX]&amp;ShowOnWeb=true&amp;Lang=en"/>
    <hyperlink ref="A9" r:id="rId3" tooltip="Click once to display linked information. Click and hold to select this cell." display="http://stats.oecd.org/OECDStat_Metadata/ShowMetadata.ashx?Dataset=LFS_SEXAGE_I_R&amp;Coords=[COUNTRY].[AUS]&amp;ShowOnWeb=true&amp;Lang=en"/>
    <hyperlink ref="F9" r:id="rId4" tooltip="Click once to display linked information. Click and hold to select this cell." display="http://stats.oecd.org/OECDStat_Metadata/ShowMetadata.ashx?Dataset=LFS_SEXAGE_I_R&amp;Coords=[SERIES].[LFPR],[SEX].[WOMEN],[AGE].[5054],[FREQUENCY].[A],[COUNTRY].[AUS],[TIME].[2001]&amp;ShowOnWeb=true"/>
    <hyperlink ref="A10" r:id="rId5" tooltip="Click once to display linked information. Click and hold to select this cell." display="http://stats.oecd.org/OECDStat_Metadata/ShowMetadata.ashx?Dataset=LFS_SEXAGE_I_R&amp;Coords=[COUNTRY].[AUT]&amp;ShowOnWeb=true&amp;Lang=en"/>
    <hyperlink ref="D10" r:id="rId6" tooltip="Click once to display linked information. Click and hold to select this cell." display="http://stats.oecd.org/OECDStat_Metadata/ShowMetadata.ashx?Dataset=LFS_SEXAGE_I_R&amp;Coords=[SERIES].[LFPR],[SEX].[WOMEN],[AGE].[5054],[FREQUENCY].[A],[COUNTRY].[AUT],[TIME].[2000]&amp;ShowOnWeb=true"/>
    <hyperlink ref="J10" r:id="rId7" tooltip="Click once to display linked information. Click and hold to select this cell." display="http://stats.oecd.org/OECDStat_Metadata/ShowMetadata.ashx?Dataset=LFS_SEXAGE_I_R&amp;Coords=[SERIES].[LFPR],[SEX].[WOMEN],[AGE].[5054],[FREQUENCY].[A],[COUNTRY].[AUT],[TIME].[2003]&amp;ShowOnWeb=true"/>
    <hyperlink ref="A11" r:id="rId8" tooltip="Click once to display linked information. Click and hold to select this cell." display="http://stats.oecd.org/OECDStat_Metadata/ShowMetadata.ashx?Dataset=LFS_SEXAGE_I_R&amp;Coords=[COUNTRY].[BEL]&amp;ShowOnWeb=true&amp;Lang=en"/>
    <hyperlink ref="A12" r:id="rId9" tooltip="Click once to display linked information. Click and hold to select this cell." display="http://stats.oecd.org/OECDStat_Metadata/ShowMetadata.ashx?Dataset=LFS_SEXAGE_I_R&amp;Coords=[COUNTRY].[CAN]&amp;ShowOnWeb=true&amp;Lang=en"/>
    <hyperlink ref="A40" r:id="rId10" tooltip="Click once to display linked information. Click and hold to select this cell." display="http://stats.oecd.org/OECDStat_Metadata/ShowMetadata.ashx?Dataset=LFS_SEXAGE_I_R&amp;Coords=[COUNTRY].[CHL]&amp;ShowOnWeb=true&amp;Lang=en"/>
    <hyperlink ref="A13" r:id="rId11" tooltip="Click once to display linked information. Click and hold to select this cell." display="http://stats.oecd.org/OECDStat_Metadata/ShowMetadata.ashx?Dataset=LFS_SEXAGE_I_R&amp;Coords=[COUNTRY].[CZE]&amp;ShowOnWeb=true&amp;Lang=en"/>
    <hyperlink ref="A14" r:id="rId12" tooltip="Click once to display linked information. Click and hold to select this cell." display="http://stats.oecd.org/OECDStat_Metadata/ShowMetadata.ashx?Dataset=LFS_SEXAGE_I_R&amp;Coords=[COUNTRY].[DNK]&amp;ShowOnWeb=true&amp;Lang=en"/>
    <hyperlink ref="A15" r:id="rId13" tooltip="Click once to display linked information. Click and hold to select this cell." display="http://stats.oecd.org/OECDStat_Metadata/ShowMetadata.ashx?Dataset=LFS_SEXAGE_I_R&amp;Coords=[COUNTRY].[EST]&amp;ShowOnWeb=true&amp;Lang=en"/>
    <hyperlink ref="D15" r:id="rId14" tooltip="Click once to display linked information. Click and hold to select this cell." display="http://stats.oecd.org/OECDStat_Metadata/ShowMetadata.ashx?Dataset=LFS_SEXAGE_I_R&amp;Coords=[SERIES].[LFPR],[SEX].[WOMEN],[AGE].[5054],[FREQUENCY].[A],[COUNTRY].[EST],[TIME].[2000]&amp;ShowOnWeb=true"/>
    <hyperlink ref="A16" r:id="rId15" tooltip="Click once to display linked information. Click and hold to select this cell." display="http://stats.oecd.org/OECDStat_Metadata/ShowMetadata.ashx?Dataset=LFS_SEXAGE_I_R&amp;Coords=[COUNTRY].[FIN]&amp;ShowOnWeb=true&amp;Lang=en"/>
    <hyperlink ref="A17" r:id="rId16" tooltip="Click once to display linked information. Click and hold to select this cell." display="http://stats.oecd.org/OECDStat_Metadata/ShowMetadata.ashx?Dataset=LFS_SEXAGE_I_R&amp;Coords=[COUNTRY].[FRA]&amp;ShowOnWeb=true&amp;Lang=en"/>
    <hyperlink ref="H17" r:id="rId17" tooltip="Click once to display linked information. Click and hold to select this cell." display="http://stats.oecd.org/OECDStat_Metadata/ShowMetadata.ashx?Dataset=LFS_SEXAGE_I_R&amp;Coords=[SERIES].[LFPR],[SEX].[WOMEN],[AGE].[5054],[FREQUENCY].[A],[COUNTRY].[FRA],[TIME].[2002]&amp;ShowOnWeb=true"/>
    <hyperlink ref="A18" r:id="rId18" tooltip="Click once to display linked information. Click and hold to select this cell." display="http://stats.oecd.org/OECDStat_Metadata/ShowMetadata.ashx?Dataset=LFS_SEXAGE_I_R&amp;Coords=[COUNTRY].[DEU]&amp;ShowOnWeb=true&amp;Lang=en"/>
    <hyperlink ref="L18" r:id="rId19" tooltip="Click once to display linked information. Click and hold to select this cell." display="http://stats.oecd.org/OECDStat_Metadata/ShowMetadata.ashx?Dataset=LFS_SEXAGE_I_R&amp;Coords=[SERIES].[LFPR],[SEX].[WOMEN],[AGE].[5054],[FREQUENCY].[A],[COUNTRY].[DEU],[TIME].[2004]&amp;ShowOnWeb=true"/>
    <hyperlink ref="X18" r:id="rId20" tooltip="Click once to display linked information. Click and hold to select this cell." display="http://stats.oecd.org/OECDStat_Metadata/ShowMetadata.ashx?Dataset=LFS_SEXAGE_I_R&amp;Coords=[SERIES].[LFPR],[SEX].[WOMEN],[AGE].[5054],[FREQUENCY].[A],[COUNTRY].[DEU],[TIME].[2010]&amp;ShowOnWeb=true"/>
    <hyperlink ref="A19" r:id="rId21" tooltip="Click once to display linked information. Click and hold to select this cell." display="http://stats.oecd.org/OECDStat_Metadata/ShowMetadata.ashx?Dataset=LFS_SEXAGE_I_R&amp;Coords=[COUNTRY].[GRC]&amp;ShowOnWeb=true&amp;Lang=en"/>
    <hyperlink ref="A20" r:id="rId22" tooltip="Click once to display linked information. Click and hold to select this cell." display="http://stats.oecd.org/OECDStat_Metadata/ShowMetadata.ashx?Dataset=LFS_SEXAGE_I_R&amp;Coords=[COUNTRY].[HUN]&amp;ShowOnWeb=true&amp;Lang=en"/>
    <hyperlink ref="H20" r:id="rId23" tooltip="Click once to display linked information. Click and hold to select this cell." display="http://stats.oecd.org/OECDStat_Metadata/ShowMetadata.ashx?Dataset=LFS_SEXAGE_I_R&amp;Coords=[SERIES].[LFPR],[SEX].[WOMEN],[AGE].[5054],[FREQUENCY].[A],[COUNTRY].[HUN],[TIME].[2002]&amp;ShowOnWeb=true"/>
    <hyperlink ref="A21" r:id="rId24" tooltip="Click once to display linked information. Click and hold to select this cell." display="http://stats.oecd.org/OECDStat_Metadata/ShowMetadata.ashx?Dataset=LFS_SEXAGE_I_R&amp;Coords=[COUNTRY].[ISL]&amp;ShowOnWeb=true&amp;Lang=en"/>
    <hyperlink ref="J21" r:id="rId25" tooltip="Click once to display linked information. Click and hold to select this cell." display="http://stats.oecd.org/OECDStat_Metadata/ShowMetadata.ashx?Dataset=LFS_SEXAGE_I_R&amp;Coords=[SERIES].[LFPR],[SEX].[WOMEN],[AGE].[5054],[FREQUENCY].[A],[COUNTRY].[ISL],[TIME].[2003]&amp;ShowOnWeb=true"/>
    <hyperlink ref="A22" r:id="rId26" tooltip="Click once to display linked information. Click and hold to select this cell." display="http://stats.oecd.org/OECDStat_Metadata/ShowMetadata.ashx?Dataset=LFS_SEXAGE_I_R&amp;Coords=[COUNTRY].[IRL]&amp;ShowOnWeb=true&amp;Lang=en"/>
    <hyperlink ref="A23" r:id="rId27" tooltip="Click once to display linked information. Click and hold to select this cell." display="http://stats.oecd.org/OECDStat_Metadata/ShowMetadata.ashx?Dataset=LFS_SEXAGE_I_R&amp;Coords=[COUNTRY].[ISR]&amp;ShowOnWeb=true&amp;Lang=en"/>
    <hyperlink ref="A24" r:id="rId28" tooltip="Click once to display linked information. Click and hold to select this cell." display="http://stats.oecd.org/OECDStat_Metadata/ShowMetadata.ashx?Dataset=LFS_SEXAGE_I_R&amp;Coords=[COUNTRY].[ITA]&amp;ShowOnWeb=true&amp;Lang=en"/>
    <hyperlink ref="J24" r:id="rId29" tooltip="Click once to display linked information. Click and hold to select this cell." display="http://stats.oecd.org/OECDStat_Metadata/ShowMetadata.ashx?Dataset=LFS_SEXAGE_I_R&amp;Coords=[SERIES].[LFPR],[SEX].[WOMEN],[AGE].[5054],[FREQUENCY].[A],[COUNTRY].[ITA],[TIME].[2003]&amp;ShowOnWeb=true"/>
    <hyperlink ref="L24" r:id="rId30" tooltip="Click once to display linked information. Click and hold to select this cell." display="http://stats.oecd.org/OECDStat_Metadata/ShowMetadata.ashx?Dataset=LFS_SEXAGE_I_R&amp;Coords=[SERIES].[LFPR],[SEX].[WOMEN],[AGE].[5054],[FREQUENCY].[A],[COUNTRY].[ITA],[TIME].[2004]&amp;ShowOnWeb=true"/>
    <hyperlink ref="A25" r:id="rId31" tooltip="Click once to display linked information. Click and hold to select this cell." display="http://stats.oecd.org/OECDStat_Metadata/ShowMetadata.ashx?Dataset=LFS_SEXAGE_I_R&amp;Coords=[COUNTRY].[JPN]&amp;ShowOnWeb=true&amp;Lang=en"/>
    <hyperlink ref="A26" r:id="rId32" tooltip="Click once to display linked information. Click and hold to select this cell." display="http://stats.oecd.org/OECDStat_Metadata/ShowMetadata.ashx?Dataset=LFS_SEXAGE_I_R&amp;Coords=[COUNTRY].[KOR]&amp;ShowOnWeb=true&amp;Lang=en"/>
    <hyperlink ref="N26" r:id="rId33" tooltip="Click once to display linked information. Click and hold to select this cell." display="http://stats.oecd.org/OECDStat_Metadata/ShowMetadata.ashx?Dataset=LFS_SEXAGE_I_R&amp;Coords=[SERIES].[LFPR],[SEX].[WOMEN],[AGE].[5054],[FREQUENCY].[A],[COUNTRY].[KOR],[TIME].[2005]&amp;ShowOnWeb=true"/>
    <hyperlink ref="A27" r:id="rId34" tooltip="Click once to display linked information. Click and hold to select this cell." display="http://stats.oecd.org/OECDStat_Metadata/ShowMetadata.ashx?Dataset=LFS_SEXAGE_I_R&amp;Coords=[COUNTRY].[LUX]&amp;ShowOnWeb=true&amp;Lang=en"/>
    <hyperlink ref="H27" r:id="rId35" tooltip="Click once to display linked information. Click and hold to select this cell." display="http://stats.oecd.org/OECDStat_Metadata/ShowMetadata.ashx?Dataset=LFS_SEXAGE_I_R&amp;Coords=[SERIES].[LFPR],[SEX].[WOMEN],[AGE].[5054],[FREQUENCY].[A],[COUNTRY].[LUX],[TIME].[2002]&amp;ShowOnWeb=true"/>
    <hyperlink ref="J27" r:id="rId36" tooltip="Click once to display linked information. Click and hold to select this cell." display="http://stats.oecd.org/OECDStat_Metadata/ShowMetadata.ashx?Dataset=LFS_SEXAGE_I_R&amp;Coords=[SERIES].[LFPR],[SEX].[WOMEN],[AGE].[5054],[FREQUENCY].[A],[COUNTRY].[LUX],[TIME].[2003]&amp;ShowOnWeb=true"/>
    <hyperlink ref="A41" r:id="rId37" tooltip="Click once to display linked information. Click and hold to select this cell." display="http://stats.oecd.org/OECDStat_Metadata/ShowMetadata.ashx?Dataset=LFS_SEXAGE_I_R&amp;Coords=[COUNTRY].[MEX]&amp;ShowOnWeb=true&amp;Lang=en"/>
    <hyperlink ref="D41" r:id="rId38" tooltip="Click once to display linked information. Click and hold to select this cell." display="http://stats.oecd.org/OECDStat_Metadata/ShowMetadata.ashx?Dataset=LFS_SEXAGE_I_R&amp;Coords=[SERIES].[LFPR],[SEX].[WOMEN],[AGE].[5054],[FREQUENCY].[A],[COUNTRY].[MEX],[TIME].[2000]&amp;ShowOnWeb=true"/>
    <hyperlink ref="A28" r:id="rId39" tooltip="Click once to display linked information. Click and hold to select this cell." display="http://stats.oecd.org/OECDStat_Metadata/ShowMetadata.ashx?Dataset=LFS_SEXAGE_I_R&amp;Coords=[COUNTRY].[NLD]&amp;ShowOnWeb=true&amp;Lang=en"/>
    <hyperlink ref="A29" r:id="rId40" tooltip="Click once to display linked information. Click and hold to select this cell." display="http://stats.oecd.org/OECDStat_Metadata/ShowMetadata.ashx?Dataset=LFS_SEXAGE_I_R&amp;Coords=[COUNTRY].[NZL]&amp;ShowOnWeb=true&amp;Lang=en"/>
    <hyperlink ref="A30" r:id="rId41" tooltip="Click once to display linked information. Click and hold to select this cell." display="http://stats.oecd.org/OECDStat_Metadata/ShowMetadata.ashx?Dataset=LFS_SEXAGE_I_R&amp;Coords=[COUNTRY].[NOR]&amp;ShowOnWeb=true&amp;Lang=en"/>
    <hyperlink ref="A31" r:id="rId42" tooltip="Click once to display linked information. Click and hold to select this cell." display="http://stats.oecd.org/OECDStat_Metadata/ShowMetadata.ashx?Dataset=LFS_SEXAGE_I_R&amp;Coords=[COUNTRY].[POL]&amp;ShowOnWeb=true&amp;Lang=en"/>
    <hyperlink ref="D31" r:id="rId43" tooltip="Click once to display linked information. Click and hold to select this cell." display="http://stats.oecd.org/OECDStat_Metadata/ShowMetadata.ashx?Dataset=LFS_SEXAGE_I_R&amp;Coords=[SERIES].[LFPR],[SEX].[WOMEN],[AGE].[5054],[FREQUENCY].[A],[COUNTRY].[POL],[TIME].[2000]&amp;ShowOnWeb=true"/>
    <hyperlink ref="H31" r:id="rId44" tooltip="Click once to display linked information. Click and hold to select this cell." display="http://stats.oecd.org/OECDStat_Metadata/ShowMetadata.ashx?Dataset=LFS_SEXAGE_I_R&amp;Coords=[SERIES].[LFPR],[SEX].[WOMEN],[AGE].[5054],[FREQUENCY].[A],[COUNTRY].[POL],[TIME].[2002]&amp;ShowOnWeb=true"/>
    <hyperlink ref="A32" r:id="rId45" tooltip="Click once to display linked information. Click and hold to select this cell." display="http://stats.oecd.org/OECDStat_Metadata/ShowMetadata.ashx?Dataset=LFS_SEXAGE_I_R&amp;Coords=[COUNTRY].[PRT]&amp;ShowOnWeb=true&amp;Lang=en"/>
    <hyperlink ref="A33" r:id="rId46" tooltip="Click once to display linked information. Click and hold to select this cell." display="http://stats.oecd.org/OECDStat_Metadata/ShowMetadata.ashx?Dataset=LFS_SEXAGE_I_R&amp;Coords=[COUNTRY].[SVK]&amp;ShowOnWeb=true&amp;Lang=en"/>
    <hyperlink ref="H33" r:id="rId47" tooltip="Click once to display linked information. Click and hold to select this cell." display="http://stats.oecd.org/OECDStat_Metadata/ShowMetadata.ashx?Dataset=LFS_SEXAGE_I_R&amp;Coords=[SERIES].[LFPR],[SEX].[WOMEN],[AGE].[5054],[FREQUENCY].[A],[COUNTRY].[SVK],[TIME].[2002]&amp;ShowOnWeb=true"/>
    <hyperlink ref="A35" r:id="rId48" tooltip="Click once to display linked information. Click and hold to select this cell." display="http://stats.oecd.org/OECDStat_Metadata/ShowMetadata.ashx?Dataset=LFS_SEXAGE_I_R&amp;Coords=[COUNTRY].[ESP]&amp;ShowOnWeb=true&amp;Lang=en"/>
    <hyperlink ref="D35" r:id="rId49" tooltip="Click once to display linked information. Click and hold to select this cell." display="http://stats.oecd.org/OECDStat_Metadata/ShowMetadata.ashx?Dataset=LFS_SEXAGE_I_R&amp;Coords=[SERIES].[LFPR],[SEX].[WOMEN],[AGE].[5054],[FREQUENCY].[A],[COUNTRY].[ESP],[TIME].[2000]&amp;ShowOnWeb=true"/>
    <hyperlink ref="L35" r:id="rId50" tooltip="Click once to display linked information. Click and hold to select this cell." display="http://stats.oecd.org/OECDStat_Metadata/ShowMetadata.ashx?Dataset=LFS_SEXAGE_I_R&amp;Coords=[SERIES].[LFPR],[SEX].[WOMEN],[AGE].[5054],[FREQUENCY].[A],[COUNTRY].[ESP],[TIME].[2004]&amp;ShowOnWeb=true"/>
    <hyperlink ref="T35" r:id="rId51" tooltip="Click once to display linked information. Click and hold to select this cell." display="http://stats.oecd.org/OECDStat_Metadata/ShowMetadata.ashx?Dataset=LFS_SEXAGE_I_R&amp;Coords=[SERIES].[LFPR],[SEX].[WOMEN],[AGE].[5054],[FREQUENCY].[A],[COUNTRY].[ESP],[TIME].[2008]&amp;ShowOnWeb=true"/>
    <hyperlink ref="V35" r:id="rId52" tooltip="Click once to display linked information. Click and hold to select this cell." display="http://stats.oecd.org/OECDStat_Metadata/ShowMetadata.ashx?Dataset=LFS_SEXAGE_I_R&amp;Coords=[SERIES].[LFPR],[SEX].[WOMEN],[AGE].[5054],[FREQUENCY].[A],[COUNTRY].[ESP],[TIME].[2009]&amp;ShowOnWeb=true"/>
    <hyperlink ref="A36" r:id="rId53" tooltip="Click once to display linked information. Click and hold to select this cell." display="http://stats.oecd.org/OECDStat_Metadata/ShowMetadata.ashx?Dataset=LFS_SEXAGE_I_R&amp;Coords=[COUNTRY].[SWE]&amp;ShowOnWeb=true&amp;Lang=en"/>
    <hyperlink ref="L36" r:id="rId54" tooltip="Click once to display linked information. Click and hold to select this cell." display="http://stats.oecd.org/OECDStat_Metadata/ShowMetadata.ashx?Dataset=LFS_SEXAGE_I_R&amp;Coords=[SERIES].[LFPR],[SEX].[WOMEN],[AGE].[5054],[FREQUENCY].[A],[COUNTRY].[SWE],[TIME].[2004]&amp;ShowOnWeb=true"/>
    <hyperlink ref="A37" r:id="rId55" tooltip="Click once to display linked information. Click and hold to select this cell." display="http://stats.oecd.org/OECDStat_Metadata/ShowMetadata.ashx?Dataset=LFS_SEXAGE_I_R&amp;Coords=[COUNTRY].[CHE]&amp;ShowOnWeb=true&amp;Lang=en"/>
    <hyperlink ref="A42" r:id="rId56" tooltip="Click once to display linked information. Click and hold to select this cell." display="http://stats.oecd.org/OECDStat_Metadata/ShowMetadata.ashx?Dataset=LFS_SEXAGE_I_R&amp;Coords=[COUNTRY].[TUR]&amp;ShowOnWeb=true&amp;Lang=en"/>
    <hyperlink ref="D42" r:id="rId57" tooltip="Click once to display linked information. Click and hold to select this cell." display="http://stats.oecd.org/OECDStat_Metadata/ShowMetadata.ashx?Dataset=LFS_SEXAGE_I_R&amp;Coords=[SERIES].[LFPR],[SEX].[WOMEN],[AGE].[5054],[FREQUENCY].[A],[COUNTRY].[TUR],[TIME].[2000]&amp;ShowOnWeb=true"/>
    <hyperlink ref="A38" r:id="rId58" tooltip="Click once to display linked information. Click and hold to select this cell." display="http://stats.oecd.org/OECDStat_Metadata/ShowMetadata.ashx?Dataset=LFS_SEXAGE_I_R&amp;Coords=[COUNTRY].[GBR]&amp;ShowOnWeb=true&amp;Lang=en"/>
    <hyperlink ref="A39" r:id="rId59" tooltip="Click once to display linked information. Click and hold to select this cell." display="http://stats.oecd.org/OECDStat_Metadata/ShowMetadata.ashx?Dataset=LFS_SEXAGE_I_R&amp;Coords=[COUNTRY].[USA]&amp;ShowOnWeb=true&amp;Lang=en"/>
    <hyperlink ref="D39" r:id="rId60" tooltip="Click once to display linked information. Click and hold to select this cell." display="http://stats.oecd.org/OECDStat_Metadata/ShowMetadata.ashx?Dataset=LFS_SEXAGE_I_R&amp;Coords=[SERIES].[LFPR],[SEX].[WOMEN],[AGE].[5054],[FREQUENCY].[A],[COUNTRY].[USA],[TIME].[2000]&amp;ShowOnWeb=true"/>
    <hyperlink ref="A46" r:id="rId61" tooltip="Click once to display linked information. Click and hold to select this cell." display="http://stats.oecd.org/OECDStat_Metadata/ShowMetadata.ashx?Dataset=LFS_SEXAGE_I_R&amp;Coords=[COUNTRY].[RUS]&amp;ShowOnWeb=true&amp;Lang=en"/>
    <hyperlink ref="A50" r:id="rId62" tooltip="Click once to display linked information. Click and hold to select this cell." display="http://stats.oecd.org/OECDStat_Metadata/ShowMetadata.ashx?Dataset=LFS_SEXAGE_I_R&amp;Coords=[COUNTRY].[EUR]&amp;ShowOnWeb=true&amp;Lang=en"/>
    <hyperlink ref="A52" r:id="rId63" tooltip="Click once to display linked information. Click and hold to select this cell." display="http://stats.oecd.org/OECDStat_Metadata/ShowMetadata.ashx?Dataset=LFS_SEXAGE_I_R&amp;Coords=[COUNTRY].[OECD]&amp;ShowOnWeb=true&amp;Lang=en"/>
    <hyperlink ref="A53" r:id="rId64" tooltip="Click once to display linked information. Click and hold to select this cell." display="http://stats.oecd.org/"/>
    <hyperlink ref="AC9" r:id="rId65" tooltip="Click once to display linked information. Click and hold to select this cell." display="http://stats.oecd.org/OECDStat_Metadata/ShowMetadata.ashx?Dataset=LFS_SEXAGE_I_R&amp;Coords=%5bCOUNTRY%5d.%5bAUS%5d&amp;ShowOnWeb=true&amp;Lang=en"/>
    <hyperlink ref="AC10" r:id="rId66" tooltip="Click once to display linked information. Click and hold to select this cell." display="http://stats.oecd.org/OECDStat_Metadata/ShowMetadata.ashx?Dataset=LFS_SEXAGE_I_R&amp;Coords=[COUNTRY].[AUT]&amp;ShowOnWeb=true&amp;Lang=en"/>
    <hyperlink ref="AC11" r:id="rId67" tooltip="Click once to display linked information. Click and hold to select this cell." display="http://stats.oecd.org/OECDStat_Metadata/ShowMetadata.ashx?Dataset=LFS_SEXAGE_I_R&amp;Coords=[COUNTRY].[BEL]&amp;ShowOnWeb=true&amp;Lang=en"/>
    <hyperlink ref="AC12" r:id="rId68" tooltip="Click once to display linked information. Click and hold to select this cell." display="http://stats.oecd.org/OECDStat_Metadata/ShowMetadata.ashx?Dataset=LFS_SEXAGE_I_R&amp;Coords=[COUNTRY].[CAN]&amp;ShowOnWeb=true&amp;Lang=en"/>
    <hyperlink ref="AC40" r:id="rId69" tooltip="Click once to display linked information. Click and hold to select this cell." display="http://stats.oecd.org/OECDStat_Metadata/ShowMetadata.ashx?Dataset=LFS_SEXAGE_I_R&amp;Coords=[COUNTRY].[CHL]&amp;ShowOnWeb=true&amp;Lang=en"/>
    <hyperlink ref="AC13" r:id="rId70" tooltip="Click once to display linked information. Click and hold to select this cell." display="http://stats.oecd.org/OECDStat_Metadata/ShowMetadata.ashx?Dataset=LFS_SEXAGE_I_R&amp;Coords=[COUNTRY].[CZE]&amp;ShowOnWeb=true&amp;Lang=en"/>
    <hyperlink ref="AC14" r:id="rId71" tooltip="Click once to display linked information. Click and hold to select this cell." display="http://stats.oecd.org/OECDStat_Metadata/ShowMetadata.ashx?Dataset=LFS_SEXAGE_I_R&amp;Coords=[COUNTRY].[DNK]&amp;ShowOnWeb=true&amp;Lang=en"/>
    <hyperlink ref="AC15" r:id="rId72" tooltip="Click once to display linked information. Click and hold to select this cell." display="http://stats.oecd.org/OECDStat_Metadata/ShowMetadata.ashx?Dataset=LFS_SEXAGE_I_R&amp;Coords=[COUNTRY].[EST]&amp;ShowOnWeb=true&amp;Lang=en"/>
    <hyperlink ref="AC16" r:id="rId73" tooltip="Click once to display linked information. Click and hold to select this cell." display="http://stats.oecd.org/OECDStat_Metadata/ShowMetadata.ashx?Dataset=LFS_SEXAGE_I_R&amp;Coords=[COUNTRY].[FIN]&amp;ShowOnWeb=true&amp;Lang=en"/>
    <hyperlink ref="AC17" r:id="rId74" tooltip="Click once to display linked information. Click and hold to select this cell." display="http://stats.oecd.org/OECDStat_Metadata/ShowMetadata.ashx?Dataset=LFS_SEXAGE_I_R&amp;Coords=[COUNTRY].[FRA]&amp;ShowOnWeb=true&amp;Lang=en"/>
    <hyperlink ref="AC18" r:id="rId75" tooltip="Click once to display linked information. Click and hold to select this cell." display="http://stats.oecd.org/OECDStat_Metadata/ShowMetadata.ashx?Dataset=LFS_SEXAGE_I_R&amp;Coords=[COUNTRY].[DEU]&amp;ShowOnWeb=true&amp;Lang=en"/>
    <hyperlink ref="AC19" r:id="rId76" tooltip="Click once to display linked information. Click and hold to select this cell." display="http://stats.oecd.org/OECDStat_Metadata/ShowMetadata.ashx?Dataset=LFS_SEXAGE_I_R&amp;Coords=[COUNTRY].[GRC]&amp;ShowOnWeb=true&amp;Lang=en"/>
    <hyperlink ref="AC20" r:id="rId77" tooltip="Click once to display linked information. Click and hold to select this cell." display="http://stats.oecd.org/OECDStat_Metadata/ShowMetadata.ashx?Dataset=LFS_SEXAGE_I_R&amp;Coords=[COUNTRY].[HUN]&amp;ShowOnWeb=true&amp;Lang=en"/>
    <hyperlink ref="AC21" r:id="rId78" tooltip="Click once to display linked information. Click and hold to select this cell." display="http://stats.oecd.org/OECDStat_Metadata/ShowMetadata.ashx?Dataset=LFS_SEXAGE_I_R&amp;Coords=[COUNTRY].[ISL]&amp;ShowOnWeb=true&amp;Lang=en"/>
    <hyperlink ref="AC22" r:id="rId79" tooltip="Click once to display linked information. Click and hold to select this cell." display="http://stats.oecd.org/OECDStat_Metadata/ShowMetadata.ashx?Dataset=LFS_SEXAGE_I_R&amp;Coords=[COUNTRY].[IRL]&amp;ShowOnWeb=true&amp;Lang=en"/>
    <hyperlink ref="AC23" r:id="rId80" tooltip="Click once to display linked information. Click and hold to select this cell." display="http://stats.oecd.org/OECDStat_Metadata/ShowMetadata.ashx?Dataset=LFS_SEXAGE_I_R&amp;Coords=[COUNTRY].[ISR]&amp;ShowOnWeb=true&amp;Lang=en"/>
    <hyperlink ref="AC24" r:id="rId81" tooltip="Click once to display linked information. Click and hold to select this cell." display="http://stats.oecd.org/OECDStat_Metadata/ShowMetadata.ashx?Dataset=LFS_SEXAGE_I_R&amp;Coords=[COUNTRY].[ITA]&amp;ShowOnWeb=true&amp;Lang=en"/>
    <hyperlink ref="AC25" r:id="rId82" tooltip="Click once to display linked information. Click and hold to select this cell." display="http://stats.oecd.org/OECDStat_Metadata/ShowMetadata.ashx?Dataset=LFS_SEXAGE_I_R&amp;Coords=[COUNTRY].[JPN]&amp;ShowOnWeb=true&amp;Lang=en"/>
    <hyperlink ref="AC26" r:id="rId83" tooltip="Click once to display linked information. Click and hold to select this cell." display="http://stats.oecd.org/OECDStat_Metadata/ShowMetadata.ashx?Dataset=LFS_SEXAGE_I_R&amp;Coords=[COUNTRY].[KOR]&amp;ShowOnWeb=true&amp;Lang=en"/>
    <hyperlink ref="AC27" r:id="rId84" tooltip="Click once to display linked information. Click and hold to select this cell." display="http://stats.oecd.org/OECDStat_Metadata/ShowMetadata.ashx?Dataset=LFS_SEXAGE_I_R&amp;Coords=[COUNTRY].[LUX]&amp;ShowOnWeb=true&amp;Lang=en"/>
    <hyperlink ref="AC41" r:id="rId85" tooltip="Click once to display linked information. Click and hold to select this cell." display="http://stats.oecd.org/OECDStat_Metadata/ShowMetadata.ashx?Dataset=LFS_SEXAGE_I_R&amp;Coords=%5bCOUNTRY%5d.%5bMEX%5d&amp;ShowOnWeb=true&amp;Lang=en"/>
    <hyperlink ref="AC28" r:id="rId86" tooltip="Click once to display linked information. Click and hold to select this cell." display="http://stats.oecd.org/OECDStat_Metadata/ShowMetadata.ashx?Dataset=LFS_SEXAGE_I_R&amp;Coords=[COUNTRY].[NLD]&amp;ShowOnWeb=true&amp;Lang=en"/>
    <hyperlink ref="AC29" r:id="rId87" tooltip="Click once to display linked information. Click and hold to select this cell." display="http://stats.oecd.org/OECDStat_Metadata/ShowMetadata.ashx?Dataset=LFS_SEXAGE_I_R&amp;Coords=[COUNTRY].[NZL]&amp;ShowOnWeb=true&amp;Lang=en"/>
    <hyperlink ref="AC30" r:id="rId88" tooltip="Click once to display linked information. Click and hold to select this cell." display="http://stats.oecd.org/OECDStat_Metadata/ShowMetadata.ashx?Dataset=LFS_SEXAGE_I_R&amp;Coords=[COUNTRY].[NOR]&amp;ShowOnWeb=true&amp;Lang=en"/>
    <hyperlink ref="AC31" r:id="rId89" tooltip="Click once to display linked information. Click and hold to select this cell." display="http://stats.oecd.org/OECDStat_Metadata/ShowMetadata.ashx?Dataset=LFS_SEXAGE_I_R&amp;Coords=[COUNTRY].[POL]&amp;ShowOnWeb=true&amp;Lang=en"/>
    <hyperlink ref="AC32" r:id="rId90" tooltip="Click once to display linked information. Click and hold to select this cell." display="http://stats.oecd.org/OECDStat_Metadata/ShowMetadata.ashx?Dataset=LFS_SEXAGE_I_R&amp;Coords=[COUNTRY].[PRT]&amp;ShowOnWeb=true&amp;Lang=en"/>
    <hyperlink ref="AC33" r:id="rId91" tooltip="Click once to display linked information. Click and hold to select this cell." display="http://stats.oecd.org/OECDStat_Metadata/ShowMetadata.ashx?Dataset=LFS_SEXAGE_I_R&amp;Coords=[COUNTRY].[SVK]&amp;ShowOnWeb=true&amp;Lang=en"/>
    <hyperlink ref="AC35" r:id="rId92" tooltip="Click once to display linked information. Click and hold to select this cell." display="http://stats.oecd.org/OECDStat_Metadata/ShowMetadata.ashx?Dataset=LFS_SEXAGE_I_R&amp;Coords=[COUNTRY].[ESP]&amp;ShowOnWeb=true&amp;Lang=en"/>
    <hyperlink ref="AC36" r:id="rId93" tooltip="Click once to display linked information. Click and hold to select this cell." display="http://stats.oecd.org/OECDStat_Metadata/ShowMetadata.ashx?Dataset=LFS_SEXAGE_I_R&amp;Coords=[COUNTRY].[SWE]&amp;ShowOnWeb=true&amp;Lang=en"/>
    <hyperlink ref="AC37" r:id="rId94" tooltip="Click once to display linked information. Click and hold to select this cell." display="http://stats.oecd.org/OECDStat_Metadata/ShowMetadata.ashx?Dataset=LFS_SEXAGE_I_R&amp;Coords=[COUNTRY].[CHE]&amp;ShowOnWeb=true&amp;Lang=en"/>
    <hyperlink ref="AC42" r:id="rId95" tooltip="Click once to display linked information. Click and hold to select this cell." display="http://stats.oecd.org/OECDStat_Metadata/ShowMetadata.ashx?Dataset=LFS_SEXAGE_I_R&amp;Coords=[COUNTRY].[TUR]&amp;ShowOnWeb=true&amp;Lang=en"/>
    <hyperlink ref="AC38" r:id="rId96" tooltip="Click once to display linked information. Click and hold to select this cell." display="http://stats.oecd.org/OECDStat_Metadata/ShowMetadata.ashx?Dataset=LFS_SEXAGE_I_R&amp;Coords=[COUNTRY].[GBR]&amp;ShowOnWeb=true&amp;Lang=en"/>
    <hyperlink ref="AC39" r:id="rId97" tooltip="Click once to display linked information. Click and hold to select this cell." display="http://stats.oecd.org/OECDStat_Metadata/ShowMetadata.ashx?Dataset=LFS_SEXAGE_I_R&amp;Coords=[COUNTRY].[USA]&amp;ShowOnWeb=true&amp;Lang=en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E53"/>
  <sheetViews>
    <sheetView topLeftCell="AB2" workbookViewId="0">
      <selection activeCell="AD5" sqref="AD5:AE5"/>
    </sheetView>
  </sheetViews>
  <sheetFormatPr defaultRowHeight="12.75" x14ac:dyDescent="0.2"/>
  <cols>
    <col min="1" max="1" width="27.42578125" customWidth="1"/>
    <col min="2" max="2" width="2.42578125" customWidth="1"/>
    <col min="3" max="3" width="4.5703125" customWidth="1"/>
    <col min="5" max="5" width="4.5703125" customWidth="1"/>
    <col min="7" max="7" width="4.5703125" customWidth="1"/>
    <col min="9" max="9" width="4.5703125" customWidth="1"/>
    <col min="11" max="11" width="4.5703125" customWidth="1"/>
    <col min="13" max="13" width="4.5703125" customWidth="1"/>
    <col min="15" max="15" width="4.5703125" customWidth="1"/>
    <col min="17" max="17" width="4.5703125" customWidth="1"/>
    <col min="19" max="19" width="4.5703125" customWidth="1"/>
    <col min="21" max="21" width="4.5703125" customWidth="1"/>
    <col min="23" max="23" width="4.5703125" customWidth="1"/>
    <col min="25" max="25" width="4.5703125" customWidth="1"/>
    <col min="27" max="27" width="4.5703125" customWidth="1"/>
    <col min="29" max="29" width="14.28515625" customWidth="1"/>
  </cols>
  <sheetData>
    <row r="1" spans="1:31" hidden="1" x14ac:dyDescent="0.2">
      <c r="A1" s="1" t="e">
        <f ca="1">DotStatQuery(B1)</f>
        <v>#NAME?</v>
      </c>
      <c r="B1" s="1" t="s">
        <v>75</v>
      </c>
    </row>
    <row r="2" spans="1:31" ht="23.25" customHeight="1" x14ac:dyDescent="0.2">
      <c r="A2" s="2" t="s">
        <v>1</v>
      </c>
    </row>
    <row r="3" spans="1:31" x14ac:dyDescent="0.2">
      <c r="A3" s="25" t="s">
        <v>2</v>
      </c>
      <c r="B3" s="26"/>
      <c r="C3" s="27" t="s">
        <v>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9"/>
      <c r="AC3" s="14"/>
      <c r="AD3" t="s">
        <v>86</v>
      </c>
      <c r="AE3">
        <f>STDEV(AB9:AB39)</f>
        <v>12.411872601888863</v>
      </c>
    </row>
    <row r="4" spans="1:31" x14ac:dyDescent="0.2">
      <c r="A4" s="32" t="s">
        <v>4</v>
      </c>
      <c r="B4" s="33"/>
      <c r="C4" s="27" t="s">
        <v>5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9"/>
      <c r="AC4" s="14"/>
      <c r="AD4" t="s">
        <v>87</v>
      </c>
      <c r="AE4">
        <f>AVERAGE(AB9:AB39)</f>
        <v>63.963404199926337</v>
      </c>
    </row>
    <row r="5" spans="1:31" x14ac:dyDescent="0.2">
      <c r="A5" s="25" t="s">
        <v>6</v>
      </c>
      <c r="B5" s="26"/>
      <c r="C5" s="27" t="s">
        <v>76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9"/>
      <c r="AC5" s="14"/>
      <c r="AD5" t="s">
        <v>133</v>
      </c>
      <c r="AE5">
        <f>PERCENTILE(AB9:AB39,0.8)</f>
        <v>76.701760939384229</v>
      </c>
    </row>
    <row r="6" spans="1:31" x14ac:dyDescent="0.2">
      <c r="A6" s="25" t="s">
        <v>8</v>
      </c>
      <c r="B6" s="26"/>
      <c r="C6" s="27" t="s">
        <v>9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9"/>
      <c r="AC6" s="14"/>
    </row>
    <row r="7" spans="1:31" x14ac:dyDescent="0.2">
      <c r="A7" s="30" t="s">
        <v>10</v>
      </c>
      <c r="B7" s="31"/>
      <c r="C7" s="34" t="s">
        <v>11</v>
      </c>
      <c r="D7" s="35"/>
      <c r="E7" s="34" t="s">
        <v>12</v>
      </c>
      <c r="F7" s="35"/>
      <c r="G7" s="34" t="s">
        <v>13</v>
      </c>
      <c r="H7" s="35"/>
      <c r="I7" s="34" t="s">
        <v>14</v>
      </c>
      <c r="J7" s="35"/>
      <c r="K7" s="34" t="s">
        <v>15</v>
      </c>
      <c r="L7" s="35"/>
      <c r="M7" s="34" t="s">
        <v>16</v>
      </c>
      <c r="N7" s="35"/>
      <c r="O7" s="34" t="s">
        <v>17</v>
      </c>
      <c r="P7" s="35"/>
      <c r="Q7" s="34" t="s">
        <v>18</v>
      </c>
      <c r="R7" s="35"/>
      <c r="S7" s="34" t="s">
        <v>19</v>
      </c>
      <c r="T7" s="35"/>
      <c r="U7" s="34" t="s">
        <v>20</v>
      </c>
      <c r="V7" s="35"/>
      <c r="W7" s="34" t="s">
        <v>21</v>
      </c>
      <c r="X7" s="35"/>
      <c r="Y7" s="34" t="s">
        <v>22</v>
      </c>
      <c r="Z7" s="35"/>
      <c r="AA7" s="34" t="s">
        <v>23</v>
      </c>
      <c r="AB7" s="35"/>
      <c r="AC7" s="15"/>
    </row>
    <row r="8" spans="1:31" ht="13.5" customHeight="1" x14ac:dyDescent="0.25">
      <c r="A8" s="3" t="s">
        <v>24</v>
      </c>
      <c r="B8" s="4" t="s">
        <v>25</v>
      </c>
      <c r="C8" s="36" t="s">
        <v>25</v>
      </c>
      <c r="D8" s="37"/>
      <c r="E8" s="36" t="s">
        <v>25</v>
      </c>
      <c r="F8" s="37"/>
      <c r="G8" s="36" t="s">
        <v>25</v>
      </c>
      <c r="H8" s="37"/>
      <c r="I8" s="36" t="s">
        <v>25</v>
      </c>
      <c r="J8" s="37"/>
      <c r="K8" s="36" t="s">
        <v>25</v>
      </c>
      <c r="L8" s="37"/>
      <c r="M8" s="36" t="s">
        <v>25</v>
      </c>
      <c r="N8" s="37"/>
      <c r="O8" s="36" t="s">
        <v>25</v>
      </c>
      <c r="P8" s="37"/>
      <c r="Q8" s="36" t="s">
        <v>25</v>
      </c>
      <c r="R8" s="37"/>
      <c r="S8" s="36" t="s">
        <v>25</v>
      </c>
      <c r="T8" s="37"/>
      <c r="U8" s="36" t="s">
        <v>25</v>
      </c>
      <c r="V8" s="37"/>
      <c r="W8" s="36" t="s">
        <v>25</v>
      </c>
      <c r="X8" s="37"/>
      <c r="Y8" s="36" t="s">
        <v>25</v>
      </c>
      <c r="Z8" s="37"/>
      <c r="AA8" s="36" t="s">
        <v>25</v>
      </c>
      <c r="AB8" s="37"/>
      <c r="AC8" s="3"/>
      <c r="AD8" t="s">
        <v>85</v>
      </c>
      <c r="AE8" t="s">
        <v>88</v>
      </c>
    </row>
    <row r="9" spans="1:31" ht="15.75" customHeight="1" x14ac:dyDescent="0.25">
      <c r="A9" s="5" t="s">
        <v>26</v>
      </c>
      <c r="B9" s="4" t="s">
        <v>25</v>
      </c>
      <c r="C9" s="6" t="s">
        <v>25</v>
      </c>
      <c r="D9" s="7">
        <v>47.110771156386903</v>
      </c>
      <c r="E9" s="6" t="s">
        <v>25</v>
      </c>
      <c r="F9" s="8">
        <v>49.238887598792473</v>
      </c>
      <c r="G9" s="6" t="s">
        <v>25</v>
      </c>
      <c r="H9" s="7">
        <v>50.28189173644936</v>
      </c>
      <c r="I9" s="6" t="s">
        <v>25</v>
      </c>
      <c r="J9" s="7">
        <v>51.444525965395812</v>
      </c>
      <c r="K9" s="6" t="s">
        <v>25</v>
      </c>
      <c r="L9" s="7">
        <v>52.109898005089683</v>
      </c>
      <c r="M9" s="6" t="s">
        <v>25</v>
      </c>
      <c r="N9" s="7">
        <v>54.544277408745423</v>
      </c>
      <c r="O9" s="6" t="s">
        <v>25</v>
      </c>
      <c r="P9" s="7">
        <v>58.169029851334578</v>
      </c>
      <c r="Q9" s="6" t="s">
        <v>25</v>
      </c>
      <c r="R9" s="7">
        <v>59.504326487631673</v>
      </c>
      <c r="S9" s="6" t="s">
        <v>25</v>
      </c>
      <c r="T9" s="7">
        <v>60.850481083951927</v>
      </c>
      <c r="U9" s="6" t="s">
        <v>25</v>
      </c>
      <c r="V9" s="7">
        <v>63.3609379813551</v>
      </c>
      <c r="W9" s="6" t="s">
        <v>25</v>
      </c>
      <c r="X9" s="7">
        <v>64.58137199757104</v>
      </c>
      <c r="Y9" s="6" t="s">
        <v>25</v>
      </c>
      <c r="Z9" s="7">
        <v>65.179224579370882</v>
      </c>
      <c r="AA9" s="6" t="s">
        <v>25</v>
      </c>
      <c r="AB9" s="7">
        <v>65.648745519713273</v>
      </c>
      <c r="AC9" s="5" t="s">
        <v>26</v>
      </c>
      <c r="AD9">
        <f>RANK(AB9,AB$9:AB$39)</f>
        <v>17</v>
      </c>
      <c r="AE9">
        <f>(AB9-AE$4)/AE$3</f>
        <v>0.1357846131558309</v>
      </c>
    </row>
    <row r="10" spans="1:31" ht="15.75" customHeight="1" x14ac:dyDescent="0.25">
      <c r="A10" s="5" t="s">
        <v>27</v>
      </c>
      <c r="B10" s="4" t="s">
        <v>25</v>
      </c>
      <c r="C10" s="9" t="s">
        <v>25</v>
      </c>
      <c r="D10" s="10">
        <v>25.804701555350789</v>
      </c>
      <c r="E10" s="9" t="s">
        <v>25</v>
      </c>
      <c r="F10" s="11">
        <v>28.327139143698041</v>
      </c>
      <c r="G10" s="9" t="s">
        <v>25</v>
      </c>
      <c r="H10" s="11">
        <v>33.650917132480522</v>
      </c>
      <c r="I10" s="9" t="s">
        <v>25</v>
      </c>
      <c r="J10" s="10">
        <v>37.432328912512247</v>
      </c>
      <c r="K10" s="9" t="s">
        <v>25</v>
      </c>
      <c r="L10" s="11">
        <v>33.983050847457633</v>
      </c>
      <c r="M10" s="9" t="s">
        <v>25</v>
      </c>
      <c r="N10" s="11">
        <v>39.004149377593372</v>
      </c>
      <c r="O10" s="9" t="s">
        <v>25</v>
      </c>
      <c r="P10" s="11">
        <v>41.874258600237262</v>
      </c>
      <c r="Q10" s="9" t="s">
        <v>25</v>
      </c>
      <c r="R10" s="11">
        <v>44.255724433509272</v>
      </c>
      <c r="S10" s="9" t="s">
        <v>25</v>
      </c>
      <c r="T10" s="11">
        <v>48.438751000800643</v>
      </c>
      <c r="U10" s="9" t="s">
        <v>25</v>
      </c>
      <c r="V10" s="11">
        <v>49.718423169750601</v>
      </c>
      <c r="W10" s="9" t="s">
        <v>25</v>
      </c>
      <c r="X10" s="11">
        <v>52.313354989429747</v>
      </c>
      <c r="Y10" s="9" t="s">
        <v>25</v>
      </c>
      <c r="Z10" s="11">
        <v>51.139428782811081</v>
      </c>
      <c r="AA10" s="9" t="s">
        <v>25</v>
      </c>
      <c r="AB10" s="11">
        <v>53.875050919717047</v>
      </c>
      <c r="AC10" s="5" t="s">
        <v>27</v>
      </c>
      <c r="AD10">
        <f t="shared" ref="AD10:AD39" si="0">RANK(AB10,AB$9:AB$39)</f>
        <v>25</v>
      </c>
      <c r="AE10">
        <f t="shared" ref="AE10:AE39" si="1">(AB10-AE$4)/AE$3</f>
        <v>-0.81279864882548225</v>
      </c>
    </row>
    <row r="11" spans="1:31" ht="15.75" customHeight="1" x14ac:dyDescent="0.25">
      <c r="A11" s="5" t="s">
        <v>28</v>
      </c>
      <c r="B11" s="4" t="s">
        <v>25</v>
      </c>
      <c r="C11" s="6" t="s">
        <v>25</v>
      </c>
      <c r="D11" s="7">
        <v>24.924030498307371</v>
      </c>
      <c r="E11" s="6" t="s">
        <v>25</v>
      </c>
      <c r="F11" s="7">
        <v>26.212083299810391</v>
      </c>
      <c r="G11" s="6" t="s">
        <v>25</v>
      </c>
      <c r="H11" s="7">
        <v>28.491368985652102</v>
      </c>
      <c r="I11" s="6" t="s">
        <v>25</v>
      </c>
      <c r="J11" s="7">
        <v>28.98789567317942</v>
      </c>
      <c r="K11" s="6" t="s">
        <v>25</v>
      </c>
      <c r="L11" s="7">
        <v>32.396645058176219</v>
      </c>
      <c r="M11" s="6" t="s">
        <v>25</v>
      </c>
      <c r="N11" s="7">
        <v>33.7585646559792</v>
      </c>
      <c r="O11" s="6" t="s">
        <v>25</v>
      </c>
      <c r="P11" s="7">
        <v>36.164600414002983</v>
      </c>
      <c r="Q11" s="6" t="s">
        <v>25</v>
      </c>
      <c r="R11" s="7">
        <v>40.797695314835252</v>
      </c>
      <c r="S11" s="6" t="s">
        <v>25</v>
      </c>
      <c r="T11" s="7">
        <v>42.398789085065403</v>
      </c>
      <c r="U11" s="6" t="s">
        <v>25</v>
      </c>
      <c r="V11" s="7">
        <v>43.785479341236098</v>
      </c>
      <c r="W11" s="6" t="s">
        <v>25</v>
      </c>
      <c r="X11" s="7">
        <v>45.677018221338777</v>
      </c>
      <c r="Y11" s="6" t="s">
        <v>25</v>
      </c>
      <c r="Z11" s="7">
        <v>48.6998265457554</v>
      </c>
      <c r="AA11" s="6" t="s">
        <v>25</v>
      </c>
      <c r="AB11" s="7">
        <v>51.01452957918162</v>
      </c>
      <c r="AC11" s="5" t="s">
        <v>28</v>
      </c>
      <c r="AD11">
        <f t="shared" si="0"/>
        <v>26</v>
      </c>
      <c r="AE11">
        <f t="shared" si="1"/>
        <v>-1.0432651893940752</v>
      </c>
    </row>
    <row r="12" spans="1:31" ht="15.75" customHeight="1" x14ac:dyDescent="0.25">
      <c r="A12" s="5" t="s">
        <v>29</v>
      </c>
      <c r="B12" s="4" t="s">
        <v>25</v>
      </c>
      <c r="C12" s="9" t="s">
        <v>25</v>
      </c>
      <c r="D12" s="11">
        <v>53.053830227743269</v>
      </c>
      <c r="E12" s="9" t="s">
        <v>25</v>
      </c>
      <c r="F12" s="11">
        <v>53.280612875324351</v>
      </c>
      <c r="G12" s="9" t="s">
        <v>25</v>
      </c>
      <c r="H12" s="11">
        <v>54.504608294930883</v>
      </c>
      <c r="I12" s="9" t="s">
        <v>25</v>
      </c>
      <c r="J12" s="11">
        <v>60.176412936948722</v>
      </c>
      <c r="K12" s="9" t="s">
        <v>25</v>
      </c>
      <c r="L12" s="11">
        <v>59.989604989604992</v>
      </c>
      <c r="M12" s="9" t="s">
        <v>25</v>
      </c>
      <c r="N12" s="11">
        <v>60.195141377937077</v>
      </c>
      <c r="O12" s="9" t="s">
        <v>25</v>
      </c>
      <c r="P12" s="11">
        <v>62.204042348411917</v>
      </c>
      <c r="Q12" s="9" t="s">
        <v>25</v>
      </c>
      <c r="R12" s="11">
        <v>63.848784194528882</v>
      </c>
      <c r="S12" s="9" t="s">
        <v>25</v>
      </c>
      <c r="T12" s="11">
        <v>66.034049679039896</v>
      </c>
      <c r="U12" s="9" t="s">
        <v>25</v>
      </c>
      <c r="V12" s="11">
        <v>67.10621387283237</v>
      </c>
      <c r="W12" s="9" t="s">
        <v>25</v>
      </c>
      <c r="X12" s="11">
        <v>67.649374507917074</v>
      </c>
      <c r="Y12" s="9" t="s">
        <v>25</v>
      </c>
      <c r="Z12" s="11">
        <v>68.696317714091336</v>
      </c>
      <c r="AA12" s="9" t="s">
        <v>25</v>
      </c>
      <c r="AB12" s="11">
        <v>69.411861886667779</v>
      </c>
      <c r="AC12" s="5" t="s">
        <v>29</v>
      </c>
      <c r="AD12">
        <f t="shared" si="0"/>
        <v>10</v>
      </c>
      <c r="AE12">
        <f t="shared" si="1"/>
        <v>0.43897144786293446</v>
      </c>
    </row>
    <row r="13" spans="1:31" ht="15.75" customHeight="1" x14ac:dyDescent="0.25">
      <c r="A13" s="5" t="s">
        <v>31</v>
      </c>
      <c r="B13" s="4" t="s">
        <v>25</v>
      </c>
      <c r="C13" s="9" t="s">
        <v>25</v>
      </c>
      <c r="D13" s="11">
        <v>32.593193968886723</v>
      </c>
      <c r="E13" s="9" t="s">
        <v>25</v>
      </c>
      <c r="F13" s="11">
        <v>33.327225435182122</v>
      </c>
      <c r="G13" s="9" t="s">
        <v>25</v>
      </c>
      <c r="H13" s="11">
        <v>37.859344468235328</v>
      </c>
      <c r="I13" s="9" t="s">
        <v>25</v>
      </c>
      <c r="J13" s="11">
        <v>42.105263157894733</v>
      </c>
      <c r="K13" s="9" t="s">
        <v>25</v>
      </c>
      <c r="L13" s="11">
        <v>45.482625482625487</v>
      </c>
      <c r="M13" s="9" t="s">
        <v>25</v>
      </c>
      <c r="N13" s="11">
        <v>48.981644455619808</v>
      </c>
      <c r="O13" s="9" t="s">
        <v>25</v>
      </c>
      <c r="P13" s="11">
        <v>51.144278606965173</v>
      </c>
      <c r="Q13" s="9" t="s">
        <v>25</v>
      </c>
      <c r="R13" s="11">
        <v>53.092685227460883</v>
      </c>
      <c r="S13" s="9" t="s">
        <v>25</v>
      </c>
      <c r="T13" s="11">
        <v>55.668272888663452</v>
      </c>
      <c r="U13" s="9" t="s">
        <v>25</v>
      </c>
      <c r="V13" s="11">
        <v>58.016120837343983</v>
      </c>
      <c r="W13" s="9" t="s">
        <v>25</v>
      </c>
      <c r="X13" s="11">
        <v>60.222189640581632</v>
      </c>
      <c r="Y13" s="9" t="s">
        <v>25</v>
      </c>
      <c r="Z13" s="11">
        <v>63.250532440414901</v>
      </c>
      <c r="AA13" s="9" t="s">
        <v>25</v>
      </c>
      <c r="AB13" s="11">
        <v>66.595329497963561</v>
      </c>
      <c r="AC13" s="5" t="s">
        <v>31</v>
      </c>
      <c r="AD13">
        <f t="shared" si="0"/>
        <v>14</v>
      </c>
      <c r="AE13">
        <f t="shared" si="1"/>
        <v>0.21204901004516374</v>
      </c>
    </row>
    <row r="14" spans="1:31" ht="15.75" customHeight="1" x14ac:dyDescent="0.25">
      <c r="A14" s="5" t="s">
        <v>32</v>
      </c>
      <c r="B14" s="4" t="s">
        <v>25</v>
      </c>
      <c r="C14" s="6" t="s">
        <v>25</v>
      </c>
      <c r="D14" s="7">
        <v>67.679181050410932</v>
      </c>
      <c r="E14" s="6" t="s">
        <v>25</v>
      </c>
      <c r="F14" s="7">
        <v>72.859243287816668</v>
      </c>
      <c r="G14" s="6" t="s">
        <v>25</v>
      </c>
      <c r="H14" s="7">
        <v>73.511277201500988</v>
      </c>
      <c r="I14" s="6" t="s">
        <v>25</v>
      </c>
      <c r="J14" s="7">
        <v>75.384625273951968</v>
      </c>
      <c r="K14" s="6" t="s">
        <v>25</v>
      </c>
      <c r="L14" s="7">
        <v>77.33750941479218</v>
      </c>
      <c r="M14" s="6" t="s">
        <v>25</v>
      </c>
      <c r="N14" s="7">
        <v>79.889357082992021</v>
      </c>
      <c r="O14" s="6" t="s">
        <v>25</v>
      </c>
      <c r="P14" s="7">
        <v>79.160682019110382</v>
      </c>
      <c r="Q14" s="6" t="s">
        <v>25</v>
      </c>
      <c r="R14" s="7">
        <v>79.452962303523591</v>
      </c>
      <c r="S14" s="6" t="s">
        <v>25</v>
      </c>
      <c r="T14" s="7">
        <v>79.129284896338064</v>
      </c>
      <c r="U14" s="6" t="s">
        <v>25</v>
      </c>
      <c r="V14" s="7">
        <v>78.677379381429148</v>
      </c>
      <c r="W14" s="6" t="s">
        <v>25</v>
      </c>
      <c r="X14" s="7">
        <v>78.816207776805911</v>
      </c>
      <c r="Y14" s="6" t="s">
        <v>25</v>
      </c>
      <c r="Z14" s="7">
        <v>79.27466825908482</v>
      </c>
      <c r="AA14" s="6" t="s">
        <v>25</v>
      </c>
      <c r="AB14" s="7">
        <v>79.477470835261556</v>
      </c>
      <c r="AC14" s="5" t="s">
        <v>32</v>
      </c>
      <c r="AD14">
        <f t="shared" si="0"/>
        <v>4</v>
      </c>
      <c r="AE14">
        <f t="shared" si="1"/>
        <v>1.2499376309239798</v>
      </c>
    </row>
    <row r="15" spans="1:31" ht="15.75" customHeight="1" x14ac:dyDescent="0.25">
      <c r="A15" s="5" t="s">
        <v>33</v>
      </c>
      <c r="B15" s="4" t="s">
        <v>25</v>
      </c>
      <c r="C15" s="9" t="s">
        <v>25</v>
      </c>
      <c r="D15" s="10">
        <v>52.260569047957198</v>
      </c>
      <c r="E15" s="9" t="s">
        <v>25</v>
      </c>
      <c r="F15" s="11">
        <v>56.857980309141468</v>
      </c>
      <c r="G15" s="9" t="s">
        <v>25</v>
      </c>
      <c r="H15" s="11">
        <v>67.744967494321301</v>
      </c>
      <c r="I15" s="9" t="s">
        <v>25</v>
      </c>
      <c r="J15" s="11">
        <v>65.268125048085551</v>
      </c>
      <c r="K15" s="9" t="s">
        <v>25</v>
      </c>
      <c r="L15" s="11">
        <v>69.786884825481494</v>
      </c>
      <c r="M15" s="9" t="s">
        <v>25</v>
      </c>
      <c r="N15" s="11">
        <v>72.688631669948606</v>
      </c>
      <c r="O15" s="9" t="s">
        <v>25</v>
      </c>
      <c r="P15" s="11">
        <v>75.021944379027588</v>
      </c>
      <c r="Q15" s="9" t="s">
        <v>25</v>
      </c>
      <c r="R15" s="11">
        <v>75.514605800439753</v>
      </c>
      <c r="S15" s="9" t="s">
        <v>25</v>
      </c>
      <c r="T15" s="11">
        <v>78.13970847415456</v>
      </c>
      <c r="U15" s="9" t="s">
        <v>25</v>
      </c>
      <c r="V15" s="11">
        <v>80.946543951135396</v>
      </c>
      <c r="W15" s="9" t="s">
        <v>25</v>
      </c>
      <c r="X15" s="11">
        <v>80.250770640673167</v>
      </c>
      <c r="Y15" s="9" t="s">
        <v>25</v>
      </c>
      <c r="Z15" s="11">
        <v>79.938119826243749</v>
      </c>
      <c r="AA15" s="9" t="s">
        <v>25</v>
      </c>
      <c r="AB15" s="11">
        <v>79.236697548577524</v>
      </c>
      <c r="AC15" s="5" t="s">
        <v>33</v>
      </c>
      <c r="AD15">
        <f t="shared" si="0"/>
        <v>5</v>
      </c>
      <c r="AE15">
        <f t="shared" si="1"/>
        <v>1.2305390039474677</v>
      </c>
    </row>
    <row r="16" spans="1:31" ht="15.75" customHeight="1" x14ac:dyDescent="0.25">
      <c r="A16" s="5" t="s">
        <v>34</v>
      </c>
      <c r="B16" s="4" t="s">
        <v>25</v>
      </c>
      <c r="C16" s="6" t="s">
        <v>25</v>
      </c>
      <c r="D16" s="7">
        <v>66.666666666666657</v>
      </c>
      <c r="E16" s="6" t="s">
        <v>25</v>
      </c>
      <c r="F16" s="7">
        <v>70.552147239263803</v>
      </c>
      <c r="G16" s="6" t="s">
        <v>25</v>
      </c>
      <c r="H16" s="7">
        <v>71.751412429378533</v>
      </c>
      <c r="I16" s="6" t="s">
        <v>25</v>
      </c>
      <c r="J16" s="7">
        <v>72.486772486772495</v>
      </c>
      <c r="K16" s="6" t="s">
        <v>25</v>
      </c>
      <c r="L16" s="7">
        <v>72.5</v>
      </c>
      <c r="M16" s="6" t="s">
        <v>25</v>
      </c>
      <c r="N16" s="7">
        <v>72.511848341232238</v>
      </c>
      <c r="O16" s="6" t="s">
        <v>25</v>
      </c>
      <c r="P16" s="7">
        <v>74.757281553398059</v>
      </c>
      <c r="Q16" s="6" t="s">
        <v>25</v>
      </c>
      <c r="R16" s="7">
        <v>75.124378109452735</v>
      </c>
      <c r="S16" s="6" t="s">
        <v>25</v>
      </c>
      <c r="T16" s="7">
        <v>76.26262626262627</v>
      </c>
      <c r="U16" s="6" t="s">
        <v>25</v>
      </c>
      <c r="V16" s="7">
        <v>78.974358974358978</v>
      </c>
      <c r="W16" s="6" t="s">
        <v>25</v>
      </c>
      <c r="X16" s="7">
        <v>79.896907216494853</v>
      </c>
      <c r="Y16" s="6" t="s">
        <v>25</v>
      </c>
      <c r="Z16" s="7">
        <v>79.274611398963728</v>
      </c>
      <c r="AA16" s="6" t="s">
        <v>25</v>
      </c>
      <c r="AB16" s="7">
        <v>81.538461538461533</v>
      </c>
      <c r="AC16" s="5" t="s">
        <v>34</v>
      </c>
      <c r="AD16">
        <f t="shared" si="0"/>
        <v>2</v>
      </c>
      <c r="AE16">
        <f t="shared" si="1"/>
        <v>1.4159875711148202</v>
      </c>
    </row>
    <row r="17" spans="1:31" ht="15.75" customHeight="1" x14ac:dyDescent="0.25">
      <c r="A17" s="5" t="s">
        <v>35</v>
      </c>
      <c r="B17" s="4" t="s">
        <v>25</v>
      </c>
      <c r="C17" s="9" t="s">
        <v>25</v>
      </c>
      <c r="D17" s="11">
        <v>46.116472816071237</v>
      </c>
      <c r="E17" s="9" t="s">
        <v>25</v>
      </c>
      <c r="F17" s="11">
        <v>45.981426017633993</v>
      </c>
      <c r="G17" s="9" t="s">
        <v>25</v>
      </c>
      <c r="H17" s="10">
        <v>47.403237722333706</v>
      </c>
      <c r="I17" s="9" t="s">
        <v>25</v>
      </c>
      <c r="J17" s="11">
        <v>51.673965459027073</v>
      </c>
      <c r="K17" s="9" t="s">
        <v>25</v>
      </c>
      <c r="L17" s="11">
        <v>52.650977348561852</v>
      </c>
      <c r="M17" s="9" t="s">
        <v>25</v>
      </c>
      <c r="N17" s="11">
        <v>54.043916412804769</v>
      </c>
      <c r="O17" s="9" t="s">
        <v>25</v>
      </c>
      <c r="P17" s="11">
        <v>54.681853698387592</v>
      </c>
      <c r="Q17" s="9" t="s">
        <v>25</v>
      </c>
      <c r="R17" s="11">
        <v>55.085198345501162</v>
      </c>
      <c r="S17" s="9" t="s">
        <v>25</v>
      </c>
      <c r="T17" s="11">
        <v>56.415947011539259</v>
      </c>
      <c r="U17" s="9" t="s">
        <v>25</v>
      </c>
      <c r="V17" s="11">
        <v>59.427034809456373</v>
      </c>
      <c r="W17" s="9" t="s">
        <v>25</v>
      </c>
      <c r="X17" s="11">
        <v>61.418202555617199</v>
      </c>
      <c r="Y17" s="9" t="s">
        <v>25</v>
      </c>
      <c r="Z17" s="11">
        <v>65.272845406887228</v>
      </c>
      <c r="AA17" s="9" t="s">
        <v>25</v>
      </c>
      <c r="AB17" s="11">
        <v>68.312389086349128</v>
      </c>
      <c r="AC17" s="5" t="s">
        <v>35</v>
      </c>
      <c r="AD17">
        <f t="shared" si="0"/>
        <v>12</v>
      </c>
      <c r="AE17">
        <f t="shared" si="1"/>
        <v>0.35038910129974699</v>
      </c>
    </row>
    <row r="18" spans="1:31" ht="15.75" customHeight="1" x14ac:dyDescent="0.25">
      <c r="A18" s="5" t="s">
        <v>36</v>
      </c>
      <c r="B18" s="4" t="s">
        <v>25</v>
      </c>
      <c r="C18" s="6" t="s">
        <v>25</v>
      </c>
      <c r="D18" s="7">
        <v>55.748613678373381</v>
      </c>
      <c r="E18" s="6" t="s">
        <v>25</v>
      </c>
      <c r="F18" s="7">
        <v>56.904955320877342</v>
      </c>
      <c r="G18" s="6" t="s">
        <v>25</v>
      </c>
      <c r="H18" s="7">
        <v>58.164584230934949</v>
      </c>
      <c r="I18" s="6" t="s">
        <v>25</v>
      </c>
      <c r="J18" s="7">
        <v>58.629661751951431</v>
      </c>
      <c r="K18" s="6" t="s">
        <v>25</v>
      </c>
      <c r="L18" s="8">
        <v>62.127107652399481</v>
      </c>
      <c r="M18" s="6" t="s">
        <v>25</v>
      </c>
      <c r="N18" s="7">
        <v>64.529558701082436</v>
      </c>
      <c r="O18" s="6" t="s">
        <v>25</v>
      </c>
      <c r="P18" s="7">
        <v>65.725338491295943</v>
      </c>
      <c r="Q18" s="6" t="s">
        <v>25</v>
      </c>
      <c r="R18" s="7">
        <v>66.853512705530633</v>
      </c>
      <c r="S18" s="6" t="s">
        <v>25</v>
      </c>
      <c r="T18" s="7">
        <v>67.668621700879754</v>
      </c>
      <c r="U18" s="6" t="s">
        <v>25</v>
      </c>
      <c r="V18" s="7">
        <v>68.941605839416056</v>
      </c>
      <c r="W18" s="6" t="s">
        <v>25</v>
      </c>
      <c r="X18" s="8">
        <v>70.319303338171252</v>
      </c>
      <c r="Y18" s="6" t="s">
        <v>25</v>
      </c>
      <c r="Z18" s="7">
        <v>72.428571428571431</v>
      </c>
      <c r="AA18" s="6" t="s">
        <v>25</v>
      </c>
      <c r="AB18" s="7">
        <v>73.309982486865138</v>
      </c>
      <c r="AC18" s="5" t="s">
        <v>36</v>
      </c>
      <c r="AD18">
        <f t="shared" si="0"/>
        <v>9</v>
      </c>
      <c r="AE18">
        <f t="shared" si="1"/>
        <v>0.75303530633374538</v>
      </c>
    </row>
    <row r="19" spans="1:31" ht="15.75" customHeight="1" x14ac:dyDescent="0.25">
      <c r="A19" s="5" t="s">
        <v>37</v>
      </c>
      <c r="B19" s="4" t="s">
        <v>25</v>
      </c>
      <c r="C19" s="9" t="s">
        <v>25</v>
      </c>
      <c r="D19" s="11">
        <v>31.373200509336851</v>
      </c>
      <c r="E19" s="9" t="s">
        <v>25</v>
      </c>
      <c r="F19" s="11">
        <v>29.04905684649496</v>
      </c>
      <c r="G19" s="9" t="s">
        <v>25</v>
      </c>
      <c r="H19" s="11">
        <v>29.7133252145813</v>
      </c>
      <c r="I19" s="9" t="s">
        <v>25</v>
      </c>
      <c r="J19" s="11">
        <v>31.7331210281327</v>
      </c>
      <c r="K19" s="9" t="s">
        <v>25</v>
      </c>
      <c r="L19" s="11">
        <v>30.680961413778341</v>
      </c>
      <c r="M19" s="9" t="s">
        <v>25</v>
      </c>
      <c r="N19" s="11">
        <v>32.854718874105217</v>
      </c>
      <c r="O19" s="9" t="s">
        <v>25</v>
      </c>
      <c r="P19" s="11">
        <v>33.728056713492187</v>
      </c>
      <c r="Q19" s="9" t="s">
        <v>25</v>
      </c>
      <c r="R19" s="11">
        <v>35.647110100739248</v>
      </c>
      <c r="S19" s="9" t="s">
        <v>25</v>
      </c>
      <c r="T19" s="11">
        <v>37.769295019636267</v>
      </c>
      <c r="U19" s="9" t="s">
        <v>25</v>
      </c>
      <c r="V19" s="11">
        <v>39.052024701010737</v>
      </c>
      <c r="W19" s="9" t="s">
        <v>25</v>
      </c>
      <c r="X19" s="11">
        <v>41.12083453869073</v>
      </c>
      <c r="Y19" s="9" t="s">
        <v>25</v>
      </c>
      <c r="Z19" s="11">
        <v>39.014175786132441</v>
      </c>
      <c r="AA19" s="9" t="s">
        <v>25</v>
      </c>
      <c r="AB19" s="11">
        <v>40.664198106310081</v>
      </c>
      <c r="AC19" s="5" t="s">
        <v>37</v>
      </c>
      <c r="AD19">
        <f t="shared" si="0"/>
        <v>30</v>
      </c>
      <c r="AE19">
        <f t="shared" si="1"/>
        <v>-1.8771709024849754</v>
      </c>
    </row>
    <row r="20" spans="1:31" ht="15.75" customHeight="1" x14ac:dyDescent="0.25">
      <c r="A20" s="5" t="s">
        <v>38</v>
      </c>
      <c r="B20" s="4" t="s">
        <v>25</v>
      </c>
      <c r="C20" s="6" t="s">
        <v>25</v>
      </c>
      <c r="D20" s="7">
        <v>20.381009978832779</v>
      </c>
      <c r="E20" s="6" t="s">
        <v>25</v>
      </c>
      <c r="F20" s="7">
        <v>23.527616722612141</v>
      </c>
      <c r="G20" s="6" t="s">
        <v>25</v>
      </c>
      <c r="H20" s="8">
        <v>28.981086028065899</v>
      </c>
      <c r="I20" s="6" t="s">
        <v>25</v>
      </c>
      <c r="J20" s="7">
        <v>36.068530207394048</v>
      </c>
      <c r="K20" s="6" t="s">
        <v>25</v>
      </c>
      <c r="L20" s="7">
        <v>40.887573964497051</v>
      </c>
      <c r="M20" s="6" t="s">
        <v>25</v>
      </c>
      <c r="N20" s="7">
        <v>43.379389752446748</v>
      </c>
      <c r="O20" s="6" t="s">
        <v>25</v>
      </c>
      <c r="P20" s="7">
        <v>44.14289670451398</v>
      </c>
      <c r="Q20" s="6" t="s">
        <v>25</v>
      </c>
      <c r="R20" s="7">
        <v>41.848486162921837</v>
      </c>
      <c r="S20" s="6" t="s">
        <v>25</v>
      </c>
      <c r="T20" s="7">
        <v>40.922359678230528</v>
      </c>
      <c r="U20" s="6" t="s">
        <v>25</v>
      </c>
      <c r="V20" s="7">
        <v>44.058540565523757</v>
      </c>
      <c r="W20" s="6" t="s">
        <v>25</v>
      </c>
      <c r="X20" s="7">
        <v>50.86948880184795</v>
      </c>
      <c r="Y20" s="6" t="s">
        <v>25</v>
      </c>
      <c r="Z20" s="7">
        <v>55.233740466713073</v>
      </c>
      <c r="AA20" s="6" t="s">
        <v>25</v>
      </c>
      <c r="AB20" s="7">
        <v>54.924552347232762</v>
      </c>
      <c r="AC20" s="5" t="s">
        <v>38</v>
      </c>
      <c r="AD20">
        <f t="shared" si="0"/>
        <v>23</v>
      </c>
      <c r="AE20">
        <f t="shared" si="1"/>
        <v>-0.72824239682560277</v>
      </c>
    </row>
    <row r="21" spans="1:31" ht="15.75" customHeight="1" x14ac:dyDescent="0.25">
      <c r="A21" s="5" t="s">
        <v>39</v>
      </c>
      <c r="B21" s="4" t="s">
        <v>25</v>
      </c>
      <c r="C21" s="9" t="s">
        <v>25</v>
      </c>
      <c r="D21" s="11">
        <v>80.171994158688946</v>
      </c>
      <c r="E21" s="9" t="s">
        <v>25</v>
      </c>
      <c r="F21" s="11">
        <v>84.044699674064887</v>
      </c>
      <c r="G21" s="9" t="s">
        <v>25</v>
      </c>
      <c r="H21" s="11">
        <v>86.869436201780417</v>
      </c>
      <c r="I21" s="9" t="s">
        <v>25</v>
      </c>
      <c r="J21" s="10">
        <v>85.712280701754381</v>
      </c>
      <c r="K21" s="9" t="s">
        <v>25</v>
      </c>
      <c r="L21" s="11">
        <v>86.15026686738743</v>
      </c>
      <c r="M21" s="9" t="s">
        <v>25</v>
      </c>
      <c r="N21" s="11">
        <v>87.279431129839352</v>
      </c>
      <c r="O21" s="9" t="s">
        <v>25</v>
      </c>
      <c r="P21" s="11">
        <v>88.60759493670885</v>
      </c>
      <c r="Q21" s="9" t="s">
        <v>25</v>
      </c>
      <c r="R21" s="11">
        <v>87.138728323699439</v>
      </c>
      <c r="S21" s="9" t="s">
        <v>25</v>
      </c>
      <c r="T21" s="11">
        <v>85.40883458646617</v>
      </c>
      <c r="U21" s="9" t="s">
        <v>25</v>
      </c>
      <c r="V21" s="11">
        <v>87.538549400342646</v>
      </c>
      <c r="W21" s="9" t="s">
        <v>25</v>
      </c>
      <c r="X21" s="11">
        <v>85.402779785674127</v>
      </c>
      <c r="Y21" s="9" t="s">
        <v>25</v>
      </c>
      <c r="Z21" s="11">
        <v>84.066882416396965</v>
      </c>
      <c r="AA21" s="9" t="s">
        <v>25</v>
      </c>
      <c r="AB21" s="11">
        <v>80.850846719937167</v>
      </c>
      <c r="AC21" s="5" t="s">
        <v>39</v>
      </c>
      <c r="AD21">
        <f t="shared" si="0"/>
        <v>3</v>
      </c>
      <c r="AE21">
        <f t="shared" si="1"/>
        <v>1.3605878066651171</v>
      </c>
    </row>
    <row r="22" spans="1:31" ht="15.75" customHeight="1" x14ac:dyDescent="0.25">
      <c r="A22" s="5" t="s">
        <v>40</v>
      </c>
      <c r="B22" s="4" t="s">
        <v>25</v>
      </c>
      <c r="C22" s="6" t="s">
        <v>25</v>
      </c>
      <c r="D22" s="7">
        <v>34.837962962962962</v>
      </c>
      <c r="E22" s="6" t="s">
        <v>25</v>
      </c>
      <c r="F22" s="7">
        <v>36.334056399132322</v>
      </c>
      <c r="G22" s="6" t="s">
        <v>25</v>
      </c>
      <c r="H22" s="7">
        <v>37.934560327198369</v>
      </c>
      <c r="I22" s="6" t="s">
        <v>25</v>
      </c>
      <c r="J22" s="7">
        <v>41.805691854759573</v>
      </c>
      <c r="K22" s="6" t="s">
        <v>25</v>
      </c>
      <c r="L22" s="7">
        <v>43.046357615894038</v>
      </c>
      <c r="M22" s="6" t="s">
        <v>25</v>
      </c>
      <c r="N22" s="7">
        <v>45.985401459854018</v>
      </c>
      <c r="O22" s="6" t="s">
        <v>25</v>
      </c>
      <c r="P22" s="7">
        <v>48.285198555956683</v>
      </c>
      <c r="Q22" s="6" t="s">
        <v>25</v>
      </c>
      <c r="R22" s="7">
        <v>48.981399468556241</v>
      </c>
      <c r="S22" s="6" t="s">
        <v>25</v>
      </c>
      <c r="T22" s="7">
        <v>50.389610389610397</v>
      </c>
      <c r="U22" s="6" t="s">
        <v>25</v>
      </c>
      <c r="V22" s="7">
        <v>52.047781569965871</v>
      </c>
      <c r="W22" s="6" t="s">
        <v>25</v>
      </c>
      <c r="X22" s="7">
        <v>56.197654941373528</v>
      </c>
      <c r="Y22" s="6" t="s">
        <v>25</v>
      </c>
      <c r="Z22" s="7">
        <v>56.578947368421062</v>
      </c>
      <c r="AA22" s="6" t="s">
        <v>25</v>
      </c>
      <c r="AB22" s="7">
        <v>55.752212389380531</v>
      </c>
      <c r="AC22" s="5" t="s">
        <v>40</v>
      </c>
      <c r="AD22">
        <f t="shared" si="0"/>
        <v>22</v>
      </c>
      <c r="AE22">
        <f t="shared" si="1"/>
        <v>-0.6615594659984031</v>
      </c>
    </row>
    <row r="23" spans="1:31" ht="15.75" customHeight="1" x14ac:dyDescent="0.25">
      <c r="A23" s="5" t="s">
        <v>41</v>
      </c>
      <c r="B23" s="4" t="s">
        <v>25</v>
      </c>
      <c r="C23" s="9" t="s">
        <v>25</v>
      </c>
      <c r="D23" s="11">
        <v>49.908408729531438</v>
      </c>
      <c r="E23" s="9" t="s">
        <v>25</v>
      </c>
      <c r="F23" s="11">
        <v>52.245715632470286</v>
      </c>
      <c r="G23" s="9" t="s">
        <v>25</v>
      </c>
      <c r="H23" s="11">
        <v>52.993136422068709</v>
      </c>
      <c r="I23" s="9" t="s">
        <v>25</v>
      </c>
      <c r="J23" s="11">
        <v>54.391974222198158</v>
      </c>
      <c r="K23" s="9" t="s">
        <v>25</v>
      </c>
      <c r="L23" s="11">
        <v>55.604001976284593</v>
      </c>
      <c r="M23" s="9" t="s">
        <v>25</v>
      </c>
      <c r="N23" s="11">
        <v>56.667088476537792</v>
      </c>
      <c r="O23" s="9" t="s">
        <v>25</v>
      </c>
      <c r="P23" s="11">
        <v>58.275028622312689</v>
      </c>
      <c r="Q23" s="9" t="s">
        <v>25</v>
      </c>
      <c r="R23" s="11">
        <v>59.084186142619437</v>
      </c>
      <c r="S23" s="9" t="s">
        <v>25</v>
      </c>
      <c r="T23" s="11">
        <v>59.625894023009508</v>
      </c>
      <c r="U23" s="9" t="s">
        <v>25</v>
      </c>
      <c r="V23" s="11">
        <v>62.275582899871651</v>
      </c>
      <c r="W23" s="9" t="s">
        <v>25</v>
      </c>
      <c r="X23" s="11">
        <v>62.814525180116583</v>
      </c>
      <c r="Y23" s="9" t="s">
        <v>25</v>
      </c>
      <c r="Z23" s="11">
        <v>63.414634146341463</v>
      </c>
      <c r="AA23" s="9" t="s">
        <v>25</v>
      </c>
      <c r="AB23" s="11">
        <v>66.378433367243133</v>
      </c>
      <c r="AC23" s="5" t="s">
        <v>41</v>
      </c>
      <c r="AD23">
        <f t="shared" si="0"/>
        <v>15</v>
      </c>
      <c r="AE23">
        <f t="shared" si="1"/>
        <v>0.19457411824781956</v>
      </c>
    </row>
    <row r="24" spans="1:31" ht="15.75" customHeight="1" x14ac:dyDescent="0.25">
      <c r="A24" s="5" t="s">
        <v>42</v>
      </c>
      <c r="B24" s="4" t="s">
        <v>25</v>
      </c>
      <c r="C24" s="6" t="s">
        <v>25</v>
      </c>
      <c r="D24" s="7">
        <v>24.259880620413661</v>
      </c>
      <c r="E24" s="6" t="s">
        <v>25</v>
      </c>
      <c r="F24" s="7">
        <v>25.727042935466269</v>
      </c>
      <c r="G24" s="6" t="s">
        <v>25</v>
      </c>
      <c r="H24" s="7">
        <v>27.56788665879575</v>
      </c>
      <c r="I24" s="6" t="s">
        <v>25</v>
      </c>
      <c r="J24" s="8">
        <v>28.860127090099589</v>
      </c>
      <c r="K24" s="6" t="s">
        <v>25</v>
      </c>
      <c r="L24" s="8">
        <v>30.73170731707317</v>
      </c>
      <c r="M24" s="6" t="s">
        <v>25</v>
      </c>
      <c r="N24" s="7">
        <v>32.200731834814427</v>
      </c>
      <c r="O24" s="6" t="s">
        <v>25</v>
      </c>
      <c r="P24" s="7">
        <v>32.821165097939463</v>
      </c>
      <c r="Q24" s="6" t="s">
        <v>25</v>
      </c>
      <c r="R24" s="7">
        <v>34.562121546141753</v>
      </c>
      <c r="S24" s="6" t="s">
        <v>25</v>
      </c>
      <c r="T24" s="7">
        <v>36.519188845846209</v>
      </c>
      <c r="U24" s="6" t="s">
        <v>25</v>
      </c>
      <c r="V24" s="7">
        <v>39.638002818005582</v>
      </c>
      <c r="W24" s="6" t="s">
        <v>25</v>
      </c>
      <c r="X24" s="7">
        <v>41.754756871035937</v>
      </c>
      <c r="Y24" s="6" t="s">
        <v>25</v>
      </c>
      <c r="Z24" s="7">
        <v>44.997380827658461</v>
      </c>
      <c r="AA24" s="6" t="s">
        <v>25</v>
      </c>
      <c r="AB24" s="7">
        <v>48.444510841288071</v>
      </c>
      <c r="AC24" s="5" t="s">
        <v>42</v>
      </c>
      <c r="AD24">
        <f t="shared" si="0"/>
        <v>28</v>
      </c>
      <c r="AE24">
        <f t="shared" si="1"/>
        <v>-1.2503265104635839</v>
      </c>
    </row>
    <row r="25" spans="1:31" ht="15.75" customHeight="1" x14ac:dyDescent="0.25">
      <c r="A25" s="5" t="s">
        <v>43</v>
      </c>
      <c r="B25" s="4" t="s">
        <v>25</v>
      </c>
      <c r="C25" s="9" t="s">
        <v>25</v>
      </c>
      <c r="D25" s="11">
        <v>58.744394618834093</v>
      </c>
      <c r="E25" s="9" t="s">
        <v>25</v>
      </c>
      <c r="F25" s="11">
        <v>58.352941176470587</v>
      </c>
      <c r="G25" s="9" t="s">
        <v>25</v>
      </c>
      <c r="H25" s="11">
        <v>58.064516129032263</v>
      </c>
      <c r="I25" s="9" t="s">
        <v>25</v>
      </c>
      <c r="J25" s="11">
        <v>58.695652173913047</v>
      </c>
      <c r="K25" s="9" t="s">
        <v>25</v>
      </c>
      <c r="L25" s="11">
        <v>59.627329192546583</v>
      </c>
      <c r="M25" s="9" t="s">
        <v>25</v>
      </c>
      <c r="N25" s="11">
        <v>59.9609375</v>
      </c>
      <c r="O25" s="9" t="s">
        <v>25</v>
      </c>
      <c r="P25" s="11">
        <v>60.258780036968567</v>
      </c>
      <c r="Q25" s="9" t="s">
        <v>25</v>
      </c>
      <c r="R25" s="11">
        <v>60.787992495309567</v>
      </c>
      <c r="S25" s="9" t="s">
        <v>25</v>
      </c>
      <c r="T25" s="11">
        <v>61.630218687872762</v>
      </c>
      <c r="U25" s="9" t="s">
        <v>25</v>
      </c>
      <c r="V25" s="11">
        <v>62.473347547974413</v>
      </c>
      <c r="W25" s="9" t="s">
        <v>25</v>
      </c>
      <c r="X25" s="11">
        <v>63.265306122448983</v>
      </c>
      <c r="Y25" s="9" t="s">
        <v>25</v>
      </c>
      <c r="Z25" s="11">
        <v>63.819095477386931</v>
      </c>
      <c r="AA25" s="9" t="s">
        <v>25</v>
      </c>
      <c r="AB25" s="11">
        <v>64.356435643564353</v>
      </c>
      <c r="AC25" s="5" t="s">
        <v>43</v>
      </c>
      <c r="AD25">
        <f t="shared" si="0"/>
        <v>18</v>
      </c>
      <c r="AE25">
        <f t="shared" si="1"/>
        <v>3.1665765210819478E-2</v>
      </c>
    </row>
    <row r="26" spans="1:31" ht="15.75" customHeight="1" x14ac:dyDescent="0.25">
      <c r="A26" s="5" t="s">
        <v>44</v>
      </c>
      <c r="B26" s="4" t="s">
        <v>25</v>
      </c>
      <c r="C26" s="6" t="s">
        <v>25</v>
      </c>
      <c r="D26" s="7">
        <v>51.262798634812292</v>
      </c>
      <c r="E26" s="6" t="s">
        <v>25</v>
      </c>
      <c r="F26" s="7">
        <v>50.740704404983823</v>
      </c>
      <c r="G26" s="6" t="s">
        <v>25</v>
      </c>
      <c r="H26" s="7">
        <v>49.621359223300963</v>
      </c>
      <c r="I26" s="6" t="s">
        <v>25</v>
      </c>
      <c r="J26" s="7">
        <v>49.106471030850273</v>
      </c>
      <c r="K26" s="6" t="s">
        <v>25</v>
      </c>
      <c r="L26" s="7">
        <v>49.499684485711697</v>
      </c>
      <c r="M26" s="6" t="s">
        <v>25</v>
      </c>
      <c r="N26" s="8">
        <v>49.142219934808722</v>
      </c>
      <c r="O26" s="6" t="s">
        <v>25</v>
      </c>
      <c r="P26" s="7">
        <v>49.669421487603302</v>
      </c>
      <c r="Q26" s="6" t="s">
        <v>25</v>
      </c>
      <c r="R26" s="7">
        <v>50.644122383252821</v>
      </c>
      <c r="S26" s="6" t="s">
        <v>25</v>
      </c>
      <c r="T26" s="7">
        <v>52.511773940345371</v>
      </c>
      <c r="U26" s="6" t="s">
        <v>25</v>
      </c>
      <c r="V26" s="7">
        <v>51.946107784431142</v>
      </c>
      <c r="W26" s="6" t="s">
        <v>25</v>
      </c>
      <c r="X26" s="7">
        <v>53.366058906030858</v>
      </c>
      <c r="Y26" s="6" t="s">
        <v>25</v>
      </c>
      <c r="Z26" s="7">
        <v>54.042053023377299</v>
      </c>
      <c r="AA26" s="6" t="s">
        <v>25</v>
      </c>
      <c r="AB26" s="7">
        <v>54.8485588666341</v>
      </c>
      <c r="AC26" s="5" t="s">
        <v>44</v>
      </c>
      <c r="AD26">
        <f t="shared" si="0"/>
        <v>24</v>
      </c>
      <c r="AE26">
        <f t="shared" si="1"/>
        <v>-0.73436504109018341</v>
      </c>
    </row>
    <row r="27" spans="1:31" ht="15.75" customHeight="1" x14ac:dyDescent="0.25">
      <c r="A27" s="5" t="s">
        <v>45</v>
      </c>
      <c r="B27" s="4" t="s">
        <v>25</v>
      </c>
      <c r="C27" s="9" t="s">
        <v>25</v>
      </c>
      <c r="D27" s="11">
        <v>20.890564602093882</v>
      </c>
      <c r="E27" s="9" t="s">
        <v>25</v>
      </c>
      <c r="F27" s="11">
        <v>22.68611513153671</v>
      </c>
      <c r="G27" s="9" t="s">
        <v>25</v>
      </c>
      <c r="H27" s="10">
        <v>27.348780827125299</v>
      </c>
      <c r="I27" s="9" t="s">
        <v>25</v>
      </c>
      <c r="J27" s="10">
        <v>31.166096139560889</v>
      </c>
      <c r="K27" s="9" t="s">
        <v>25</v>
      </c>
      <c r="L27" s="11">
        <v>34.899388132595213</v>
      </c>
      <c r="M27" s="9" t="s">
        <v>25</v>
      </c>
      <c r="N27" s="11">
        <v>36.697032997095143</v>
      </c>
      <c r="O27" s="9" t="s">
        <v>25</v>
      </c>
      <c r="P27" s="11">
        <v>41.828209591734407</v>
      </c>
      <c r="Q27" s="9" t="s">
        <v>25</v>
      </c>
      <c r="R27" s="11">
        <v>43.930668550653593</v>
      </c>
      <c r="S27" s="9" t="s">
        <v>25</v>
      </c>
      <c r="T27" s="11">
        <v>44.217482767898296</v>
      </c>
      <c r="U27" s="9" t="s">
        <v>25</v>
      </c>
      <c r="V27" s="11">
        <v>44.467014166996499</v>
      </c>
      <c r="W27" s="9" t="s">
        <v>25</v>
      </c>
      <c r="X27" s="11">
        <v>46.268181968553847</v>
      </c>
      <c r="Y27" s="9" t="s">
        <v>25</v>
      </c>
      <c r="Z27" s="11">
        <v>45.248069409285577</v>
      </c>
      <c r="AA27" s="9" t="s">
        <v>25</v>
      </c>
      <c r="AB27" s="11">
        <v>48.773285931615661</v>
      </c>
      <c r="AC27" s="5" t="s">
        <v>45</v>
      </c>
      <c r="AD27">
        <f t="shared" si="0"/>
        <v>27</v>
      </c>
      <c r="AE27">
        <f t="shared" si="1"/>
        <v>-1.2238377524112691</v>
      </c>
    </row>
    <row r="28" spans="1:31" ht="15.75" customHeight="1" x14ac:dyDescent="0.25">
      <c r="A28" s="5" t="s">
        <v>47</v>
      </c>
      <c r="B28" s="4" t="s">
        <v>25</v>
      </c>
      <c r="C28" s="9" t="s">
        <v>25</v>
      </c>
      <c r="D28" s="11">
        <v>38.588235294117652</v>
      </c>
      <c r="E28" s="9" t="s">
        <v>25</v>
      </c>
      <c r="F28" s="11">
        <v>38.35920177383592</v>
      </c>
      <c r="G28" s="9" t="s">
        <v>25</v>
      </c>
      <c r="H28" s="11">
        <v>42.36252545824847</v>
      </c>
      <c r="I28" s="9" t="s">
        <v>25</v>
      </c>
      <c r="J28" s="11">
        <v>42.226487523992333</v>
      </c>
      <c r="K28" s="9" t="s">
        <v>25</v>
      </c>
      <c r="L28" s="11">
        <v>44.81481481481481</v>
      </c>
      <c r="M28" s="9" t="s">
        <v>25</v>
      </c>
      <c r="N28" s="11">
        <v>47.661870503597122</v>
      </c>
      <c r="O28" s="9" t="s">
        <v>25</v>
      </c>
      <c r="P28" s="11">
        <v>50.359712230215827</v>
      </c>
      <c r="Q28" s="9" t="s">
        <v>25</v>
      </c>
      <c r="R28" s="11">
        <v>54.059040590405907</v>
      </c>
      <c r="S28" s="9" t="s">
        <v>25</v>
      </c>
      <c r="T28" s="11">
        <v>56.44859813084112</v>
      </c>
      <c r="U28" s="9" t="s">
        <v>25</v>
      </c>
      <c r="V28" s="11">
        <v>59.550561797752813</v>
      </c>
      <c r="W28" s="9" t="s">
        <v>25</v>
      </c>
      <c r="X28" s="11">
        <v>61.080074487895722</v>
      </c>
      <c r="Y28" s="9" t="s">
        <v>25</v>
      </c>
      <c r="Z28" s="11">
        <v>64.456721915285456</v>
      </c>
      <c r="AA28" s="9" t="s">
        <v>25</v>
      </c>
      <c r="AB28" s="11">
        <v>65.754919037246879</v>
      </c>
      <c r="AC28" s="5" t="s">
        <v>47</v>
      </c>
      <c r="AD28">
        <f t="shared" si="0"/>
        <v>16</v>
      </c>
      <c r="AE28">
        <f t="shared" si="1"/>
        <v>0.14433880323972267</v>
      </c>
    </row>
    <row r="29" spans="1:31" ht="15.75" customHeight="1" x14ac:dyDescent="0.25">
      <c r="A29" s="5" t="s">
        <v>48</v>
      </c>
      <c r="B29" s="4" t="s">
        <v>25</v>
      </c>
      <c r="C29" s="6" t="s">
        <v>25</v>
      </c>
      <c r="D29" s="7">
        <v>59.613319011815257</v>
      </c>
      <c r="E29" s="6" t="s">
        <v>25</v>
      </c>
      <c r="F29" s="7">
        <v>60.209424083769633</v>
      </c>
      <c r="G29" s="6" t="s">
        <v>25</v>
      </c>
      <c r="H29" s="7">
        <v>62.376237623762378</v>
      </c>
      <c r="I29" s="6" t="s">
        <v>25</v>
      </c>
      <c r="J29" s="7">
        <v>68.114602587800363</v>
      </c>
      <c r="K29" s="6" t="s">
        <v>25</v>
      </c>
      <c r="L29" s="7">
        <v>70.149253731343279</v>
      </c>
      <c r="M29" s="6" t="s">
        <v>25</v>
      </c>
      <c r="N29" s="7">
        <v>71.885521885521868</v>
      </c>
      <c r="O29" s="6" t="s">
        <v>25</v>
      </c>
      <c r="P29" s="7">
        <v>71.732026143790833</v>
      </c>
      <c r="Q29" s="6" t="s">
        <v>25</v>
      </c>
      <c r="R29" s="7">
        <v>72.801302931596084</v>
      </c>
      <c r="S29" s="6" t="s">
        <v>25</v>
      </c>
      <c r="T29" s="7">
        <v>73.987034035656393</v>
      </c>
      <c r="U29" s="6" t="s">
        <v>25</v>
      </c>
      <c r="V29" s="7">
        <v>74.620909816440545</v>
      </c>
      <c r="W29" s="6" t="s">
        <v>25</v>
      </c>
      <c r="X29" s="7">
        <v>76.977290524667183</v>
      </c>
      <c r="Y29" s="6" t="s">
        <v>25</v>
      </c>
      <c r="Z29" s="7">
        <v>78.074866310160431</v>
      </c>
      <c r="AA29" s="6" t="s">
        <v>25</v>
      </c>
      <c r="AB29" s="7">
        <v>77.397769516728616</v>
      </c>
      <c r="AC29" s="5" t="s">
        <v>48</v>
      </c>
      <c r="AD29">
        <f t="shared" si="0"/>
        <v>6</v>
      </c>
      <c r="AE29">
        <f t="shared" si="1"/>
        <v>1.0823802135028207</v>
      </c>
    </row>
    <row r="30" spans="1:31" ht="15.75" customHeight="1" x14ac:dyDescent="0.25">
      <c r="A30" s="5" t="s">
        <v>49</v>
      </c>
      <c r="B30" s="4" t="s">
        <v>25</v>
      </c>
      <c r="C30" s="9" t="s">
        <v>25</v>
      </c>
      <c r="D30" s="11">
        <v>71.774193548387103</v>
      </c>
      <c r="E30" s="9" t="s">
        <v>25</v>
      </c>
      <c r="F30" s="11">
        <v>73.134328358208961</v>
      </c>
      <c r="G30" s="9" t="s">
        <v>25</v>
      </c>
      <c r="H30" s="11">
        <v>74.647887323943664</v>
      </c>
      <c r="I30" s="9" t="s">
        <v>25</v>
      </c>
      <c r="J30" s="11">
        <v>72.789115646258509</v>
      </c>
      <c r="K30" s="9" t="s">
        <v>25</v>
      </c>
      <c r="L30" s="11">
        <v>70.945945945945937</v>
      </c>
      <c r="M30" s="9" t="s">
        <v>25</v>
      </c>
      <c r="N30" s="11">
        <v>71.882308664211408</v>
      </c>
      <c r="O30" s="9" t="s">
        <v>25</v>
      </c>
      <c r="P30" s="11">
        <v>71.654083733699395</v>
      </c>
      <c r="Q30" s="9" t="s">
        <v>25</v>
      </c>
      <c r="R30" s="11">
        <v>74.56687456687456</v>
      </c>
      <c r="S30" s="9" t="s">
        <v>25</v>
      </c>
      <c r="T30" s="11">
        <v>75.498967653131444</v>
      </c>
      <c r="U30" s="9" t="s">
        <v>25</v>
      </c>
      <c r="V30" s="11">
        <v>75.207182320441973</v>
      </c>
      <c r="W30" s="9" t="s">
        <v>25</v>
      </c>
      <c r="X30" s="11">
        <v>75.819672131147541</v>
      </c>
      <c r="Y30" s="9" t="s">
        <v>25</v>
      </c>
      <c r="Z30" s="11">
        <v>77.118078719146098</v>
      </c>
      <c r="AA30" s="9" t="s">
        <v>25</v>
      </c>
      <c r="AB30" s="11">
        <v>76.31578947368422</v>
      </c>
      <c r="AC30" s="5" t="s">
        <v>49</v>
      </c>
      <c r="AD30">
        <f t="shared" si="0"/>
        <v>8</v>
      </c>
      <c r="AE30">
        <f t="shared" si="1"/>
        <v>0.99520722375752324</v>
      </c>
    </row>
    <row r="31" spans="1:31" ht="15.75" customHeight="1" x14ac:dyDescent="0.25">
      <c r="A31" s="5" t="s">
        <v>50</v>
      </c>
      <c r="B31" s="4" t="s">
        <v>25</v>
      </c>
      <c r="C31" s="6" t="s">
        <v>25</v>
      </c>
      <c r="D31" s="8">
        <v>31.79669030732861</v>
      </c>
      <c r="E31" s="6" t="s">
        <v>25</v>
      </c>
      <c r="F31" s="7">
        <v>32.375690607734811</v>
      </c>
      <c r="G31" s="6" t="s">
        <v>25</v>
      </c>
      <c r="H31" s="8">
        <v>31.67658030043351</v>
      </c>
      <c r="I31" s="6" t="s">
        <v>25</v>
      </c>
      <c r="J31" s="7">
        <v>31.12947658402204</v>
      </c>
      <c r="K31" s="6" t="s">
        <v>25</v>
      </c>
      <c r="L31" s="7">
        <v>29.565654871708869</v>
      </c>
      <c r="M31" s="6" t="s">
        <v>25</v>
      </c>
      <c r="N31" s="7">
        <v>29.45142506895494</v>
      </c>
      <c r="O31" s="6" t="s">
        <v>25</v>
      </c>
      <c r="P31" s="7">
        <v>25.262605042016808</v>
      </c>
      <c r="Q31" s="6" t="s">
        <v>25</v>
      </c>
      <c r="R31" s="7">
        <v>26.231163025452449</v>
      </c>
      <c r="S31" s="6" t="s">
        <v>25</v>
      </c>
      <c r="T31" s="7">
        <v>28.512280701754388</v>
      </c>
      <c r="U31" s="6" t="s">
        <v>25</v>
      </c>
      <c r="V31" s="7">
        <v>31.428375411635571</v>
      </c>
      <c r="W31" s="6" t="s">
        <v>25</v>
      </c>
      <c r="X31" s="7">
        <v>36.335658596635199</v>
      </c>
      <c r="Y31" s="6" t="s">
        <v>25</v>
      </c>
      <c r="Z31" s="7">
        <v>42.162892869212577</v>
      </c>
      <c r="AA31" s="6" t="s">
        <v>25</v>
      </c>
      <c r="AB31" s="7">
        <v>46.646505376344088</v>
      </c>
      <c r="AC31" s="5" t="s">
        <v>50</v>
      </c>
      <c r="AD31">
        <f t="shared" si="0"/>
        <v>29</v>
      </c>
      <c r="AE31">
        <f t="shared" si="1"/>
        <v>-1.3951882507194708</v>
      </c>
    </row>
    <row r="32" spans="1:31" ht="15.75" customHeight="1" x14ac:dyDescent="0.25">
      <c r="A32" s="5" t="s">
        <v>51</v>
      </c>
      <c r="B32" s="4" t="s">
        <v>25</v>
      </c>
      <c r="C32" s="9" t="s">
        <v>25</v>
      </c>
      <c r="D32" s="11">
        <v>47.677178704645648</v>
      </c>
      <c r="E32" s="9" t="s">
        <v>25</v>
      </c>
      <c r="F32" s="11">
        <v>45.981554677206852</v>
      </c>
      <c r="G32" s="9" t="s">
        <v>25</v>
      </c>
      <c r="H32" s="11">
        <v>50.579523502897622</v>
      </c>
      <c r="I32" s="9" t="s">
        <v>25</v>
      </c>
      <c r="J32" s="11">
        <v>52.026390197926467</v>
      </c>
      <c r="K32" s="9" t="s">
        <v>25</v>
      </c>
      <c r="L32" s="11">
        <v>52.395577395577376</v>
      </c>
      <c r="M32" s="9" t="s">
        <v>25</v>
      </c>
      <c r="N32" s="11">
        <v>53.067846607669622</v>
      </c>
      <c r="O32" s="9" t="s">
        <v>25</v>
      </c>
      <c r="P32" s="11">
        <v>51.355376824545729</v>
      </c>
      <c r="Q32" s="9" t="s">
        <v>25</v>
      </c>
      <c r="R32" s="11">
        <v>56.157049375371813</v>
      </c>
      <c r="S32" s="9" t="s">
        <v>25</v>
      </c>
      <c r="T32" s="11">
        <v>55.100864553314132</v>
      </c>
      <c r="U32" s="9" t="s">
        <v>25</v>
      </c>
      <c r="V32" s="11">
        <v>55.552399886395911</v>
      </c>
      <c r="W32" s="9" t="s">
        <v>25</v>
      </c>
      <c r="X32" s="11">
        <v>56.259204712812959</v>
      </c>
      <c r="Y32" s="9" t="s">
        <v>25</v>
      </c>
      <c r="Z32" s="11">
        <v>58.321397880263532</v>
      </c>
      <c r="AA32" s="9" t="s">
        <v>25</v>
      </c>
      <c r="AB32" s="11">
        <v>59.019663721858088</v>
      </c>
      <c r="AC32" s="5" t="s">
        <v>51</v>
      </c>
      <c r="AD32">
        <f t="shared" si="0"/>
        <v>20</v>
      </c>
      <c r="AE32">
        <f t="shared" si="1"/>
        <v>-0.39830738170128349</v>
      </c>
    </row>
    <row r="33" spans="1:31" ht="15.75" customHeight="1" x14ac:dyDescent="0.25">
      <c r="A33" s="5" t="s">
        <v>52</v>
      </c>
      <c r="B33" s="4" t="s">
        <v>25</v>
      </c>
      <c r="C33" s="6" t="s">
        <v>25</v>
      </c>
      <c r="D33" s="7">
        <v>17.188638018936629</v>
      </c>
      <c r="E33" s="6" t="s">
        <v>25</v>
      </c>
      <c r="F33" s="7">
        <v>16.90856313497823</v>
      </c>
      <c r="G33" s="6" t="s">
        <v>25</v>
      </c>
      <c r="H33" s="8">
        <v>17.924528301886792</v>
      </c>
      <c r="I33" s="6" t="s">
        <v>25</v>
      </c>
      <c r="J33" s="7">
        <v>19.883889695210449</v>
      </c>
      <c r="K33" s="6" t="s">
        <v>25</v>
      </c>
      <c r="L33" s="7">
        <v>22.963951935914551</v>
      </c>
      <c r="M33" s="6" t="s">
        <v>25</v>
      </c>
      <c r="N33" s="7">
        <v>27.011494252873572</v>
      </c>
      <c r="O33" s="6" t="s">
        <v>25</v>
      </c>
      <c r="P33" s="7">
        <v>31.82352941176471</v>
      </c>
      <c r="Q33" s="6" t="s">
        <v>25</v>
      </c>
      <c r="R33" s="7">
        <v>35.069908120755592</v>
      </c>
      <c r="S33" s="6" t="s">
        <v>25</v>
      </c>
      <c r="T33" s="7">
        <v>40.873145368315718</v>
      </c>
      <c r="U33" s="6" t="s">
        <v>25</v>
      </c>
      <c r="V33" s="7">
        <v>46.352580405454908</v>
      </c>
      <c r="W33" s="6" t="s">
        <v>25</v>
      </c>
      <c r="X33" s="7">
        <v>51.290299976429957</v>
      </c>
      <c r="Y33" s="6" t="s">
        <v>25</v>
      </c>
      <c r="Z33" s="7">
        <v>54.729188535722642</v>
      </c>
      <c r="AA33" s="6" t="s">
        <v>25</v>
      </c>
      <c r="AB33" s="7">
        <v>62.148917495611457</v>
      </c>
      <c r="AC33" s="5" t="s">
        <v>52</v>
      </c>
      <c r="AD33">
        <f t="shared" si="0"/>
        <v>19</v>
      </c>
      <c r="AE33">
        <f t="shared" si="1"/>
        <v>-0.14618960107911103</v>
      </c>
    </row>
    <row r="34" spans="1:31" ht="15.75" customHeight="1" x14ac:dyDescent="0.25">
      <c r="A34" s="12" t="s">
        <v>53</v>
      </c>
      <c r="B34" s="4" t="s">
        <v>25</v>
      </c>
      <c r="C34" s="9" t="s">
        <v>25</v>
      </c>
      <c r="D34" s="11" t="s">
        <v>54</v>
      </c>
      <c r="E34" s="9" t="s">
        <v>25</v>
      </c>
      <c r="F34" s="11" t="s">
        <v>54</v>
      </c>
      <c r="G34" s="9" t="s">
        <v>25</v>
      </c>
      <c r="H34" s="11">
        <v>19.99000974045747</v>
      </c>
      <c r="I34" s="9" t="s">
        <v>25</v>
      </c>
      <c r="J34" s="11">
        <v>20.862057926140299</v>
      </c>
      <c r="K34" s="9" t="s">
        <v>25</v>
      </c>
      <c r="L34" s="11">
        <v>25.006402948322538</v>
      </c>
      <c r="M34" s="9" t="s">
        <v>25</v>
      </c>
      <c r="N34" s="11">
        <v>27.278835595198061</v>
      </c>
      <c r="O34" s="9" t="s">
        <v>25</v>
      </c>
      <c r="P34" s="11">
        <v>30.172699946468612</v>
      </c>
      <c r="Q34" s="9" t="s">
        <v>25</v>
      </c>
      <c r="R34" s="11">
        <v>31.007450294729679</v>
      </c>
      <c r="S34" s="9" t="s">
        <v>25</v>
      </c>
      <c r="T34" s="11">
        <v>30.273652950672972</v>
      </c>
      <c r="U34" s="9" t="s">
        <v>25</v>
      </c>
      <c r="V34" s="11">
        <v>36.337928565222462</v>
      </c>
      <c r="W34" s="9" t="s">
        <v>25</v>
      </c>
      <c r="X34" s="11">
        <v>35.541392076650688</v>
      </c>
      <c r="Y34" s="9" t="s">
        <v>25</v>
      </c>
      <c r="Z34" s="11">
        <v>34.873855623372577</v>
      </c>
      <c r="AA34" s="9" t="s">
        <v>25</v>
      </c>
      <c r="AB34" s="11">
        <v>39.824274299945017</v>
      </c>
      <c r="AC34" s="12" t="s">
        <v>53</v>
      </c>
      <c r="AD34">
        <f t="shared" si="0"/>
        <v>31</v>
      </c>
      <c r="AE34">
        <f t="shared" si="1"/>
        <v>-1.9448419005128832</v>
      </c>
    </row>
    <row r="35" spans="1:31" ht="15.75" customHeight="1" x14ac:dyDescent="0.25">
      <c r="A35" s="5" t="s">
        <v>55</v>
      </c>
      <c r="B35" s="4" t="s">
        <v>25</v>
      </c>
      <c r="C35" s="6" t="s">
        <v>25</v>
      </c>
      <c r="D35" s="8">
        <v>28.2438425969614</v>
      </c>
      <c r="E35" s="6" t="s">
        <v>25</v>
      </c>
      <c r="F35" s="7">
        <v>29.45230322814653</v>
      </c>
      <c r="G35" s="6" t="s">
        <v>25</v>
      </c>
      <c r="H35" s="7">
        <v>30.646294344924488</v>
      </c>
      <c r="I35" s="6" t="s">
        <v>25</v>
      </c>
      <c r="J35" s="7">
        <v>32.063818836850231</v>
      </c>
      <c r="K35" s="6" t="s">
        <v>25</v>
      </c>
      <c r="L35" s="8">
        <v>33.88403964428533</v>
      </c>
      <c r="M35" s="6" t="s">
        <v>25</v>
      </c>
      <c r="N35" s="7">
        <v>37.739144432371532</v>
      </c>
      <c r="O35" s="6" t="s">
        <v>25</v>
      </c>
      <c r="P35" s="7">
        <v>39.645289421315937</v>
      </c>
      <c r="Q35" s="6" t="s">
        <v>25</v>
      </c>
      <c r="R35" s="7">
        <v>41.508206996513501</v>
      </c>
      <c r="S35" s="6" t="s">
        <v>25</v>
      </c>
      <c r="T35" s="8">
        <v>44.22462664057727</v>
      </c>
      <c r="U35" s="6" t="s">
        <v>25</v>
      </c>
      <c r="V35" s="8">
        <v>47.990731142142813</v>
      </c>
      <c r="W35" s="6" t="s">
        <v>25</v>
      </c>
      <c r="X35" s="7">
        <v>48.984672605657039</v>
      </c>
      <c r="Y35" s="6" t="s">
        <v>25</v>
      </c>
      <c r="Z35" s="7">
        <v>53.040131052163751</v>
      </c>
      <c r="AA35" s="6" t="s">
        <v>25</v>
      </c>
      <c r="AB35" s="7">
        <v>55.861841822633998</v>
      </c>
      <c r="AC35" s="5" t="s">
        <v>55</v>
      </c>
      <c r="AD35">
        <f t="shared" si="0"/>
        <v>21</v>
      </c>
      <c r="AE35">
        <f t="shared" si="1"/>
        <v>-0.65272683962768252</v>
      </c>
    </row>
    <row r="36" spans="1:31" ht="15.75" customHeight="1" x14ac:dyDescent="0.25">
      <c r="A36" s="5" t="s">
        <v>56</v>
      </c>
      <c r="B36" s="4" t="s">
        <v>25</v>
      </c>
      <c r="C36" s="9" t="s">
        <v>25</v>
      </c>
      <c r="D36" s="11">
        <v>79.505300353356887</v>
      </c>
      <c r="E36" s="9" t="s">
        <v>25</v>
      </c>
      <c r="F36" s="11">
        <v>80.132450331125824</v>
      </c>
      <c r="G36" s="9" t="s">
        <v>25</v>
      </c>
      <c r="H36" s="11">
        <v>79.682539682539684</v>
      </c>
      <c r="I36" s="9" t="s">
        <v>25</v>
      </c>
      <c r="J36" s="11">
        <v>79.43925233644859</v>
      </c>
      <c r="K36" s="9" t="s">
        <v>25</v>
      </c>
      <c r="L36" s="10">
        <v>79.683622828784124</v>
      </c>
      <c r="M36" s="9" t="s">
        <v>25</v>
      </c>
      <c r="N36" s="11">
        <v>79.741650913673595</v>
      </c>
      <c r="O36" s="9" t="s">
        <v>25</v>
      </c>
      <c r="P36" s="11">
        <v>80.445304937076472</v>
      </c>
      <c r="Q36" s="9" t="s">
        <v>25</v>
      </c>
      <c r="R36" s="11">
        <v>80.179282868525902</v>
      </c>
      <c r="S36" s="9" t="s">
        <v>25</v>
      </c>
      <c r="T36" s="11">
        <v>80.624363759755681</v>
      </c>
      <c r="U36" s="9" t="s">
        <v>25</v>
      </c>
      <c r="V36" s="11">
        <v>81.618308981372479</v>
      </c>
      <c r="W36" s="9" t="s">
        <v>25</v>
      </c>
      <c r="X36" s="11">
        <v>82.124079915878028</v>
      </c>
      <c r="Y36" s="9" t="s">
        <v>25</v>
      </c>
      <c r="Z36" s="11">
        <v>83.409330059628189</v>
      </c>
      <c r="AA36" s="9" t="s">
        <v>25</v>
      </c>
      <c r="AB36" s="11">
        <v>83.269297939224586</v>
      </c>
      <c r="AC36" s="5" t="s">
        <v>56</v>
      </c>
      <c r="AD36">
        <f t="shared" si="0"/>
        <v>1</v>
      </c>
      <c r="AE36">
        <f t="shared" si="1"/>
        <v>1.5554376328645396</v>
      </c>
    </row>
    <row r="37" spans="1:31" ht="15.75" customHeight="1" x14ac:dyDescent="0.25">
      <c r="A37" s="5" t="s">
        <v>57</v>
      </c>
      <c r="B37" s="4" t="s">
        <v>25</v>
      </c>
      <c r="C37" s="6" t="s">
        <v>25</v>
      </c>
      <c r="D37" s="7">
        <v>67.149758454106276</v>
      </c>
      <c r="E37" s="6" t="s">
        <v>25</v>
      </c>
      <c r="F37" s="7">
        <v>70.319634703196343</v>
      </c>
      <c r="G37" s="6" t="s">
        <v>25</v>
      </c>
      <c r="H37" s="7">
        <v>67.91304347826086</v>
      </c>
      <c r="I37" s="6" t="s">
        <v>25</v>
      </c>
      <c r="J37" s="7">
        <v>69.522169608265173</v>
      </c>
      <c r="K37" s="6" t="s">
        <v>25</v>
      </c>
      <c r="L37" s="7">
        <v>70.161290322580655</v>
      </c>
      <c r="M37" s="6" t="s">
        <v>25</v>
      </c>
      <c r="N37" s="7">
        <v>70.754319426885786</v>
      </c>
      <c r="O37" s="6" t="s">
        <v>25</v>
      </c>
      <c r="P37" s="7">
        <v>71.897349600336554</v>
      </c>
      <c r="Q37" s="6" t="s">
        <v>25</v>
      </c>
      <c r="R37" s="7">
        <v>74.467021834133234</v>
      </c>
      <c r="S37" s="6" t="s">
        <v>25</v>
      </c>
      <c r="T37" s="7">
        <v>76.373626373626379</v>
      </c>
      <c r="U37" s="6" t="s">
        <v>25</v>
      </c>
      <c r="V37" s="7">
        <v>74.174385446370962</v>
      </c>
      <c r="W37" s="6" t="s">
        <v>25</v>
      </c>
      <c r="X37" s="7">
        <v>74.178895732856958</v>
      </c>
      <c r="Y37" s="6" t="s">
        <v>25</v>
      </c>
      <c r="Z37" s="7">
        <v>74.339487829038163</v>
      </c>
      <c r="AA37" s="6" t="s">
        <v>25</v>
      </c>
      <c r="AB37" s="7">
        <v>76.701760939384229</v>
      </c>
      <c r="AC37" s="5" t="s">
        <v>57</v>
      </c>
      <c r="AD37">
        <f t="shared" si="0"/>
        <v>7</v>
      </c>
      <c r="AE37">
        <f t="shared" si="1"/>
        <v>1.0263041805246489</v>
      </c>
    </row>
    <row r="38" spans="1:31" ht="15.75" customHeight="1" x14ac:dyDescent="0.25">
      <c r="A38" s="5" t="s">
        <v>59</v>
      </c>
      <c r="B38" s="4" t="s">
        <v>25</v>
      </c>
      <c r="C38" s="6" t="s">
        <v>25</v>
      </c>
      <c r="D38" s="7">
        <v>57.609365372766483</v>
      </c>
      <c r="E38" s="6" t="s">
        <v>25</v>
      </c>
      <c r="F38" s="7">
        <v>58.150563129816248</v>
      </c>
      <c r="G38" s="6" t="s">
        <v>25</v>
      </c>
      <c r="H38" s="7">
        <v>59.501385041551252</v>
      </c>
      <c r="I38" s="6" t="s">
        <v>25</v>
      </c>
      <c r="J38" s="7">
        <v>62.62519768054824</v>
      </c>
      <c r="K38" s="6" t="s">
        <v>25</v>
      </c>
      <c r="L38" s="7">
        <v>62.538540596094549</v>
      </c>
      <c r="M38" s="6" t="s">
        <v>25</v>
      </c>
      <c r="N38" s="7">
        <v>63.585576434738442</v>
      </c>
      <c r="O38" s="6" t="s">
        <v>25</v>
      </c>
      <c r="P38" s="7">
        <v>64.267612772427768</v>
      </c>
      <c r="Q38" s="6" t="s">
        <v>25</v>
      </c>
      <c r="R38" s="7">
        <v>65.423016290068318</v>
      </c>
      <c r="S38" s="6" t="s">
        <v>25</v>
      </c>
      <c r="T38" s="7">
        <v>65.491047205642971</v>
      </c>
      <c r="U38" s="6" t="s">
        <v>25</v>
      </c>
      <c r="V38" s="7">
        <v>67.233809001097697</v>
      </c>
      <c r="W38" s="6" t="s">
        <v>25</v>
      </c>
      <c r="X38" s="7">
        <v>67.922437673130204</v>
      </c>
      <c r="Y38" s="6" t="s">
        <v>25</v>
      </c>
      <c r="Z38" s="7">
        <v>68.083931529541687</v>
      </c>
      <c r="AA38" s="6" t="s">
        <v>25</v>
      </c>
      <c r="AB38" s="7">
        <v>69.196865924557699</v>
      </c>
      <c r="AC38" s="5" t="s">
        <v>59</v>
      </c>
      <c r="AD38">
        <f t="shared" si="0"/>
        <v>11</v>
      </c>
      <c r="AE38">
        <f t="shared" si="1"/>
        <v>0.42164964888818812</v>
      </c>
    </row>
    <row r="39" spans="1:31" ht="15.75" customHeight="1" x14ac:dyDescent="0.25">
      <c r="A39" s="5" t="s">
        <v>60</v>
      </c>
      <c r="B39" s="4" t="s">
        <v>25</v>
      </c>
      <c r="C39" s="9" t="s">
        <v>25</v>
      </c>
      <c r="D39" s="10">
        <v>61.368526753693878</v>
      </c>
      <c r="E39" s="9" t="s">
        <v>25</v>
      </c>
      <c r="F39" s="11">
        <v>61.696551724137933</v>
      </c>
      <c r="G39" s="9" t="s">
        <v>25</v>
      </c>
      <c r="H39" s="11">
        <v>63.805194805194809</v>
      </c>
      <c r="I39" s="9" t="s">
        <v>25</v>
      </c>
      <c r="J39" s="11">
        <v>65.45634185500802</v>
      </c>
      <c r="K39" s="9" t="s">
        <v>25</v>
      </c>
      <c r="L39" s="11">
        <v>64.950659850196175</v>
      </c>
      <c r="M39" s="9" t="s">
        <v>25</v>
      </c>
      <c r="N39" s="11">
        <v>65.620076524870584</v>
      </c>
      <c r="O39" s="9" t="s">
        <v>25</v>
      </c>
      <c r="P39" s="11">
        <v>66.709830581633753</v>
      </c>
      <c r="Q39" s="9" t="s">
        <v>25</v>
      </c>
      <c r="R39" s="11">
        <v>66.638261610566687</v>
      </c>
      <c r="S39" s="9" t="s">
        <v>25</v>
      </c>
      <c r="T39" s="11">
        <v>67.735155018392007</v>
      </c>
      <c r="U39" s="9" t="s">
        <v>25</v>
      </c>
      <c r="V39" s="11">
        <v>68.45018450184503</v>
      </c>
      <c r="W39" s="9" t="s">
        <v>25</v>
      </c>
      <c r="X39" s="11">
        <v>68.424224163904796</v>
      </c>
      <c r="Y39" s="9" t="s">
        <v>25</v>
      </c>
      <c r="Z39" s="11">
        <v>67.750837768578748</v>
      </c>
      <c r="AA39" s="9" t="s">
        <v>25</v>
      </c>
      <c r="AB39" s="11">
        <v>67.314371538533749</v>
      </c>
      <c r="AC39" s="5" t="s">
        <v>60</v>
      </c>
      <c r="AD39">
        <f t="shared" si="0"/>
        <v>13</v>
      </c>
      <c r="AE39">
        <f t="shared" si="1"/>
        <v>0.26998080354913201</v>
      </c>
    </row>
    <row r="40" spans="1:31" ht="15.75" customHeight="1" x14ac:dyDescent="0.25">
      <c r="A40" s="5" t="s">
        <v>30</v>
      </c>
      <c r="B40" s="4" t="s">
        <v>25</v>
      </c>
      <c r="C40" s="6" t="s">
        <v>25</v>
      </c>
      <c r="D40" s="7">
        <v>30.76630803037115</v>
      </c>
      <c r="E40" s="6" t="s">
        <v>25</v>
      </c>
      <c r="F40" s="7">
        <v>31.222659210675509</v>
      </c>
      <c r="G40" s="6" t="s">
        <v>25</v>
      </c>
      <c r="H40" s="7">
        <v>31.93127460680191</v>
      </c>
      <c r="I40" s="6" t="s">
        <v>25</v>
      </c>
      <c r="J40" s="7">
        <v>35.147976249725112</v>
      </c>
      <c r="K40" s="6" t="s">
        <v>25</v>
      </c>
      <c r="L40" s="7">
        <v>36.289600062325057</v>
      </c>
      <c r="M40" s="6" t="s">
        <v>25</v>
      </c>
      <c r="N40" s="7">
        <v>37.933169638091172</v>
      </c>
      <c r="O40" s="6" t="s">
        <v>25</v>
      </c>
      <c r="P40" s="7">
        <v>39.962227196418567</v>
      </c>
      <c r="Q40" s="6" t="s">
        <v>25</v>
      </c>
      <c r="R40" s="7">
        <v>40.805276110475823</v>
      </c>
      <c r="S40" s="6" t="s">
        <v>25</v>
      </c>
      <c r="T40" s="7">
        <v>43.040547118380061</v>
      </c>
      <c r="U40" s="6" t="s">
        <v>25</v>
      </c>
      <c r="V40" s="7">
        <v>44.208434819014307</v>
      </c>
      <c r="W40" s="6" t="s">
        <v>25</v>
      </c>
      <c r="X40" s="7">
        <v>48.899901960066252</v>
      </c>
      <c r="Y40" s="6" t="s">
        <v>25</v>
      </c>
      <c r="Z40" s="7">
        <v>51.161729399392847</v>
      </c>
      <c r="AA40" s="6" t="s">
        <v>25</v>
      </c>
      <c r="AB40" s="7">
        <v>54.69231876409345</v>
      </c>
      <c r="AC40" s="5" t="s">
        <v>30</v>
      </c>
    </row>
    <row r="41" spans="1:31" ht="15.75" customHeight="1" x14ac:dyDescent="0.25">
      <c r="A41" s="5" t="s">
        <v>46</v>
      </c>
      <c r="B41" s="4" t="s">
        <v>25</v>
      </c>
      <c r="C41" s="6" t="s">
        <v>25</v>
      </c>
      <c r="D41" s="8">
        <v>32.169659608683993</v>
      </c>
      <c r="E41" s="6" t="s">
        <v>25</v>
      </c>
      <c r="F41" s="7">
        <v>30.526715624208659</v>
      </c>
      <c r="G41" s="6" t="s">
        <v>25</v>
      </c>
      <c r="H41" s="7">
        <v>32.514433116324767</v>
      </c>
      <c r="I41" s="6" t="s">
        <v>25</v>
      </c>
      <c r="J41" s="7">
        <v>34.512520583726079</v>
      </c>
      <c r="K41" s="6" t="s">
        <v>25</v>
      </c>
      <c r="L41" s="7">
        <v>34.410559854346843</v>
      </c>
      <c r="M41" s="6" t="s">
        <v>25</v>
      </c>
      <c r="N41" s="7">
        <v>34.759905254091308</v>
      </c>
      <c r="O41" s="6" t="s">
        <v>25</v>
      </c>
      <c r="P41" s="7">
        <v>35.298733912315583</v>
      </c>
      <c r="Q41" s="6" t="s">
        <v>25</v>
      </c>
      <c r="R41" s="7">
        <v>36.705599649961883</v>
      </c>
      <c r="S41" s="6" t="s">
        <v>25</v>
      </c>
      <c r="T41" s="7">
        <v>39.832594780896109</v>
      </c>
      <c r="U41" s="6" t="s">
        <v>25</v>
      </c>
      <c r="V41" s="7">
        <v>38.760626190365592</v>
      </c>
      <c r="W41" s="6" t="s">
        <v>25</v>
      </c>
      <c r="X41" s="7">
        <v>39.973626373626367</v>
      </c>
      <c r="Y41" s="6" t="s">
        <v>25</v>
      </c>
      <c r="Z41" s="7">
        <v>39.632856780306227</v>
      </c>
      <c r="AA41" s="6" t="s">
        <v>25</v>
      </c>
      <c r="AB41" s="7">
        <v>41.605444281184752</v>
      </c>
      <c r="AC41" s="5" t="s">
        <v>46</v>
      </c>
    </row>
    <row r="42" spans="1:31" ht="15.75" customHeight="1" x14ac:dyDescent="0.25">
      <c r="A42" s="5" t="s">
        <v>58</v>
      </c>
      <c r="B42" s="4" t="s">
        <v>25</v>
      </c>
      <c r="C42" s="9" t="s">
        <v>25</v>
      </c>
      <c r="D42" s="10">
        <v>24.299065420560751</v>
      </c>
      <c r="E42" s="9" t="s">
        <v>25</v>
      </c>
      <c r="F42" s="11">
        <v>23.027522935779821</v>
      </c>
      <c r="G42" s="9" t="s">
        <v>25</v>
      </c>
      <c r="H42" s="11">
        <v>23.180592991913748</v>
      </c>
      <c r="I42" s="9" t="s">
        <v>25</v>
      </c>
      <c r="J42" s="11">
        <v>23.117338003502631</v>
      </c>
      <c r="K42" s="9" t="s">
        <v>25</v>
      </c>
      <c r="L42" s="11">
        <v>18.077239112571899</v>
      </c>
      <c r="M42" s="9" t="s">
        <v>25</v>
      </c>
      <c r="N42" s="11">
        <v>16.006339144215531</v>
      </c>
      <c r="O42" s="9" t="s">
        <v>25</v>
      </c>
      <c r="P42" s="11">
        <v>16.564885496183209</v>
      </c>
      <c r="Q42" s="9" t="s">
        <v>25</v>
      </c>
      <c r="R42" s="11">
        <v>15.894039735099341</v>
      </c>
      <c r="S42" s="9" t="s">
        <v>25</v>
      </c>
      <c r="T42" s="11">
        <v>16.47727272727273</v>
      </c>
      <c r="U42" s="9" t="s">
        <v>25</v>
      </c>
      <c r="V42" s="11">
        <v>17.762711864406779</v>
      </c>
      <c r="W42" s="9" t="s">
        <v>25</v>
      </c>
      <c r="X42" s="11">
        <v>19.128171763175018</v>
      </c>
      <c r="Y42" s="9" t="s">
        <v>25</v>
      </c>
      <c r="Z42" s="11">
        <v>20.186335403726709</v>
      </c>
      <c r="AA42" s="9" t="s">
        <v>25</v>
      </c>
      <c r="AB42" s="11">
        <v>20.13064133016627</v>
      </c>
      <c r="AC42" s="5" t="s">
        <v>58</v>
      </c>
    </row>
    <row r="43" spans="1:31" ht="15.75" customHeight="1" x14ac:dyDescent="0.25">
      <c r="A43" s="12" t="s">
        <v>61</v>
      </c>
      <c r="B43" s="4" t="s">
        <v>25</v>
      </c>
      <c r="C43" s="6" t="s">
        <v>25</v>
      </c>
      <c r="D43" s="7" t="s">
        <v>54</v>
      </c>
      <c r="E43" s="6" t="s">
        <v>25</v>
      </c>
      <c r="F43" s="7">
        <v>43.39811398642896</v>
      </c>
      <c r="G43" s="6" t="s">
        <v>25</v>
      </c>
      <c r="H43" s="7">
        <v>44.260656467679503</v>
      </c>
      <c r="I43" s="6" t="s">
        <v>25</v>
      </c>
      <c r="J43" s="7">
        <v>44.971494153934437</v>
      </c>
      <c r="K43" s="6" t="s">
        <v>25</v>
      </c>
      <c r="L43" s="7">
        <v>45.541061770864282</v>
      </c>
      <c r="M43" s="6" t="s">
        <v>25</v>
      </c>
      <c r="N43" s="7">
        <v>47.520124214891339</v>
      </c>
      <c r="O43" s="6" t="s">
        <v>25</v>
      </c>
      <c r="P43" s="7">
        <v>47.872250815492819</v>
      </c>
      <c r="Q43" s="6" t="s">
        <v>25</v>
      </c>
      <c r="R43" s="7">
        <v>46.868957481526927</v>
      </c>
      <c r="S43" s="6" t="s">
        <v>25</v>
      </c>
      <c r="T43" s="7">
        <v>49.175701094880083</v>
      </c>
      <c r="U43" s="6" t="s">
        <v>25</v>
      </c>
      <c r="V43" s="7">
        <v>48.074093560238254</v>
      </c>
      <c r="W43" s="6" t="s">
        <v>25</v>
      </c>
      <c r="X43" s="7" t="s">
        <v>54</v>
      </c>
      <c r="Y43" s="6" t="s">
        <v>25</v>
      </c>
      <c r="Z43" s="7">
        <v>45.732413767755233</v>
      </c>
      <c r="AA43" s="6" t="s">
        <v>25</v>
      </c>
      <c r="AB43" s="7" t="s">
        <v>54</v>
      </c>
      <c r="AC43" s="16"/>
    </row>
    <row r="44" spans="1:31" ht="15.75" customHeight="1" x14ac:dyDescent="0.25">
      <c r="A44" s="12" t="s">
        <v>62</v>
      </c>
      <c r="B44" s="4" t="s">
        <v>25</v>
      </c>
      <c r="C44" s="9" t="s">
        <v>25</v>
      </c>
      <c r="D44" s="11">
        <v>54.566822852520261</v>
      </c>
      <c r="E44" s="9" t="s">
        <v>25</v>
      </c>
      <c r="F44" s="11" t="s">
        <v>54</v>
      </c>
      <c r="G44" s="9" t="s">
        <v>25</v>
      </c>
      <c r="H44" s="11" t="s">
        <v>54</v>
      </c>
      <c r="I44" s="9" t="s">
        <v>25</v>
      </c>
      <c r="J44" s="11" t="s">
        <v>54</v>
      </c>
      <c r="K44" s="9" t="s">
        <v>25</v>
      </c>
      <c r="L44" s="11" t="s">
        <v>54</v>
      </c>
      <c r="M44" s="9" t="s">
        <v>25</v>
      </c>
      <c r="N44" s="11" t="s">
        <v>54</v>
      </c>
      <c r="O44" s="9" t="s">
        <v>25</v>
      </c>
      <c r="P44" s="11" t="s">
        <v>54</v>
      </c>
      <c r="Q44" s="9" t="s">
        <v>25</v>
      </c>
      <c r="R44" s="11" t="s">
        <v>54</v>
      </c>
      <c r="S44" s="9" t="s">
        <v>25</v>
      </c>
      <c r="T44" s="11" t="s">
        <v>54</v>
      </c>
      <c r="U44" s="9" t="s">
        <v>25</v>
      </c>
      <c r="V44" s="11" t="s">
        <v>54</v>
      </c>
      <c r="W44" s="9" t="s">
        <v>25</v>
      </c>
      <c r="X44" s="11">
        <v>53.800051001007503</v>
      </c>
      <c r="Y44" s="9" t="s">
        <v>25</v>
      </c>
      <c r="Z44" s="11" t="s">
        <v>54</v>
      </c>
      <c r="AA44" s="9" t="s">
        <v>25</v>
      </c>
      <c r="AB44" s="11" t="s">
        <v>54</v>
      </c>
      <c r="AC44" s="17"/>
    </row>
    <row r="45" spans="1:31" ht="15.75" customHeight="1" x14ac:dyDescent="0.25">
      <c r="A45" s="12" t="s">
        <v>63</v>
      </c>
      <c r="B45" s="4" t="s">
        <v>25</v>
      </c>
      <c r="C45" s="6" t="s">
        <v>25</v>
      </c>
      <c r="D45" s="7" t="s">
        <v>54</v>
      </c>
      <c r="E45" s="6" t="s">
        <v>25</v>
      </c>
      <c r="F45" s="7" t="s">
        <v>54</v>
      </c>
      <c r="G45" s="6" t="s">
        <v>25</v>
      </c>
      <c r="H45" s="7" t="s">
        <v>54</v>
      </c>
      <c r="I45" s="6" t="s">
        <v>25</v>
      </c>
      <c r="J45" s="7" t="s">
        <v>54</v>
      </c>
      <c r="K45" s="6" t="s">
        <v>25</v>
      </c>
      <c r="L45" s="7" t="s">
        <v>54</v>
      </c>
      <c r="M45" s="6" t="s">
        <v>25</v>
      </c>
      <c r="N45" s="7" t="s">
        <v>54</v>
      </c>
      <c r="O45" s="6" t="s">
        <v>25</v>
      </c>
      <c r="P45" s="7" t="s">
        <v>54</v>
      </c>
      <c r="Q45" s="6" t="s">
        <v>25</v>
      </c>
      <c r="R45" s="7" t="s">
        <v>54</v>
      </c>
      <c r="S45" s="6" t="s">
        <v>25</v>
      </c>
      <c r="T45" s="7" t="s">
        <v>54</v>
      </c>
      <c r="U45" s="6" t="s">
        <v>25</v>
      </c>
      <c r="V45" s="7" t="s">
        <v>54</v>
      </c>
      <c r="W45" s="6" t="s">
        <v>25</v>
      </c>
      <c r="X45" s="7">
        <v>31.36078826634586</v>
      </c>
      <c r="Y45" s="6" t="s">
        <v>25</v>
      </c>
      <c r="Z45" s="7" t="s">
        <v>54</v>
      </c>
      <c r="AA45" s="6" t="s">
        <v>25</v>
      </c>
      <c r="AB45" s="7" t="s">
        <v>54</v>
      </c>
      <c r="AC45" s="16"/>
    </row>
    <row r="46" spans="1:31" ht="15.75" customHeight="1" x14ac:dyDescent="0.25">
      <c r="A46" s="5" t="s">
        <v>64</v>
      </c>
      <c r="B46" s="4" t="s">
        <v>25</v>
      </c>
      <c r="C46" s="9" t="s">
        <v>25</v>
      </c>
      <c r="D46" s="11">
        <v>38.550984361217367</v>
      </c>
      <c r="E46" s="9" t="s">
        <v>25</v>
      </c>
      <c r="F46" s="11">
        <v>37.986731614021473</v>
      </c>
      <c r="G46" s="9" t="s">
        <v>25</v>
      </c>
      <c r="H46" s="11">
        <v>47.384557199357857</v>
      </c>
      <c r="I46" s="9" t="s">
        <v>25</v>
      </c>
      <c r="J46" s="11">
        <v>46.61299648331994</v>
      </c>
      <c r="K46" s="9" t="s">
        <v>25</v>
      </c>
      <c r="L46" s="11">
        <v>50.146699422554008</v>
      </c>
      <c r="M46" s="9" t="s">
        <v>25</v>
      </c>
      <c r="N46" s="11">
        <v>51.275056441130197</v>
      </c>
      <c r="O46" s="9" t="s">
        <v>25</v>
      </c>
      <c r="P46" s="11">
        <v>50.546724516796758</v>
      </c>
      <c r="Q46" s="9" t="s">
        <v>25</v>
      </c>
      <c r="R46" s="11">
        <v>53.037077309929032</v>
      </c>
      <c r="S46" s="9" t="s">
        <v>25</v>
      </c>
      <c r="T46" s="11">
        <v>51.567419810847682</v>
      </c>
      <c r="U46" s="9" t="s">
        <v>25</v>
      </c>
      <c r="V46" s="11">
        <v>51.211664974130983</v>
      </c>
      <c r="W46" s="9" t="s">
        <v>25</v>
      </c>
      <c r="X46" s="11">
        <v>50.675163909628161</v>
      </c>
      <c r="Y46" s="9" t="s">
        <v>25</v>
      </c>
      <c r="Z46" s="11">
        <v>51.767059873050478</v>
      </c>
      <c r="AA46" s="9" t="s">
        <v>25</v>
      </c>
      <c r="AB46" s="11">
        <v>52.939602400197877</v>
      </c>
      <c r="AC46" s="17"/>
    </row>
    <row r="47" spans="1:31" ht="15.75" customHeight="1" x14ac:dyDescent="0.25">
      <c r="A47" s="12" t="s">
        <v>65</v>
      </c>
      <c r="B47" s="4" t="s">
        <v>25</v>
      </c>
      <c r="C47" s="6" t="s">
        <v>25</v>
      </c>
      <c r="D47" s="7" t="s">
        <v>54</v>
      </c>
      <c r="E47" s="6" t="s">
        <v>25</v>
      </c>
      <c r="F47" s="7">
        <v>47.548300164098947</v>
      </c>
      <c r="G47" s="6" t="s">
        <v>25</v>
      </c>
      <c r="H47" s="7">
        <v>43.352129697623312</v>
      </c>
      <c r="I47" s="6" t="s">
        <v>25</v>
      </c>
      <c r="J47" s="7">
        <v>42.952820067000303</v>
      </c>
      <c r="K47" s="6" t="s">
        <v>25</v>
      </c>
      <c r="L47" s="7">
        <v>43.087954573836633</v>
      </c>
      <c r="M47" s="6" t="s">
        <v>25</v>
      </c>
      <c r="N47" s="7">
        <v>43.371159083756083</v>
      </c>
      <c r="O47" s="6" t="s">
        <v>25</v>
      </c>
      <c r="P47" s="7">
        <v>44.540371530194079</v>
      </c>
      <c r="Q47" s="6" t="s">
        <v>25</v>
      </c>
      <c r="R47" s="7">
        <v>43.838792894797429</v>
      </c>
      <c r="S47" s="6" t="s">
        <v>25</v>
      </c>
      <c r="T47" s="7">
        <v>43.355293436334343</v>
      </c>
      <c r="U47" s="6" t="s">
        <v>25</v>
      </c>
      <c r="V47" s="7">
        <v>42.020258331739967</v>
      </c>
      <c r="W47" s="6" t="s">
        <v>25</v>
      </c>
      <c r="X47" s="7">
        <v>41.693879937746829</v>
      </c>
      <c r="Y47" s="6" t="s">
        <v>25</v>
      </c>
      <c r="Z47" s="7">
        <v>41.669524666271471</v>
      </c>
      <c r="AA47" s="6" t="s">
        <v>25</v>
      </c>
      <c r="AB47" s="7">
        <v>42.896912164684551</v>
      </c>
      <c r="AC47" s="16"/>
    </row>
    <row r="48" spans="1:31" ht="15.75" customHeight="1" x14ac:dyDescent="0.25">
      <c r="A48" s="12" t="s">
        <v>66</v>
      </c>
      <c r="B48" s="4" t="s">
        <v>25</v>
      </c>
      <c r="C48" s="9" t="s">
        <v>25</v>
      </c>
      <c r="D48" s="11">
        <v>42.552158418936003</v>
      </c>
      <c r="E48" s="9" t="s">
        <v>25</v>
      </c>
      <c r="F48" s="11">
        <v>43.344934051430847</v>
      </c>
      <c r="G48" s="9" t="s">
        <v>25</v>
      </c>
      <c r="H48" s="11">
        <v>44.80214617328533</v>
      </c>
      <c r="I48" s="9" t="s">
        <v>25</v>
      </c>
      <c r="J48" s="11">
        <v>46.685820007504887</v>
      </c>
      <c r="K48" s="9" t="s">
        <v>25</v>
      </c>
      <c r="L48" s="11">
        <v>47.774982216177079</v>
      </c>
      <c r="M48" s="9" t="s">
        <v>25</v>
      </c>
      <c r="N48" s="11">
        <v>49.479334065538517</v>
      </c>
      <c r="O48" s="9" t="s">
        <v>25</v>
      </c>
      <c r="P48" s="11">
        <v>50.144216163747252</v>
      </c>
      <c r="Q48" s="9" t="s">
        <v>25</v>
      </c>
      <c r="R48" s="11">
        <v>51.413637048729207</v>
      </c>
      <c r="S48" s="9" t="s">
        <v>25</v>
      </c>
      <c r="T48" s="11">
        <v>52.745409696976608</v>
      </c>
      <c r="U48" s="9" t="s">
        <v>25</v>
      </c>
      <c r="V48" s="11">
        <v>55.051008685541127</v>
      </c>
      <c r="W48" s="9" t="s">
        <v>25</v>
      </c>
      <c r="X48" s="11">
        <v>56.990610892917907</v>
      </c>
      <c r="Y48" s="9" t="s">
        <v>25</v>
      </c>
      <c r="Z48" s="11">
        <v>59.647368294518337</v>
      </c>
      <c r="AA48" s="9" t="s">
        <v>25</v>
      </c>
      <c r="AB48" s="11">
        <v>61.881193954889653</v>
      </c>
      <c r="AC48" s="17"/>
    </row>
    <row r="49" spans="1:29" ht="15.75" customHeight="1" x14ac:dyDescent="0.25">
      <c r="A49" s="12" t="s">
        <v>67</v>
      </c>
      <c r="B49" s="4" t="s">
        <v>25</v>
      </c>
      <c r="C49" s="6" t="s">
        <v>25</v>
      </c>
      <c r="D49" s="7">
        <v>44.675179712994662</v>
      </c>
      <c r="E49" s="6" t="s">
        <v>25</v>
      </c>
      <c r="F49" s="7">
        <v>45.491272218808128</v>
      </c>
      <c r="G49" s="6" t="s">
        <v>25</v>
      </c>
      <c r="H49" s="7">
        <v>47.075575398286048</v>
      </c>
      <c r="I49" s="6" t="s">
        <v>25</v>
      </c>
      <c r="J49" s="7">
        <v>49.025242160570201</v>
      </c>
      <c r="K49" s="6" t="s">
        <v>25</v>
      </c>
      <c r="L49" s="7">
        <v>50.239800703040849</v>
      </c>
      <c r="M49" s="6" t="s">
        <v>25</v>
      </c>
      <c r="N49" s="7">
        <v>52.124461138991087</v>
      </c>
      <c r="O49" s="6" t="s">
        <v>25</v>
      </c>
      <c r="P49" s="7">
        <v>53.191146023050862</v>
      </c>
      <c r="Q49" s="6" t="s">
        <v>25</v>
      </c>
      <c r="R49" s="7">
        <v>54.682781448285013</v>
      </c>
      <c r="S49" s="6" t="s">
        <v>25</v>
      </c>
      <c r="T49" s="7">
        <v>55.980103816250633</v>
      </c>
      <c r="U49" s="6" t="s">
        <v>25</v>
      </c>
      <c r="V49" s="7">
        <v>58.200029545311892</v>
      </c>
      <c r="W49" s="6" t="s">
        <v>25</v>
      </c>
      <c r="X49" s="7">
        <v>59.631055524434537</v>
      </c>
      <c r="Y49" s="6" t="s">
        <v>25</v>
      </c>
      <c r="Z49" s="7">
        <v>61.878137816542612</v>
      </c>
      <c r="AA49" s="6" t="s">
        <v>25</v>
      </c>
      <c r="AB49" s="7">
        <v>63.800280522189432</v>
      </c>
      <c r="AC49" s="16"/>
    </row>
    <row r="50" spans="1:29" ht="15.75" customHeight="1" x14ac:dyDescent="0.25">
      <c r="A50" s="5" t="s">
        <v>68</v>
      </c>
      <c r="B50" s="4" t="s">
        <v>25</v>
      </c>
      <c r="C50" s="9" t="s">
        <v>25</v>
      </c>
      <c r="D50" s="11">
        <v>41.785555059318298</v>
      </c>
      <c r="E50" s="9" t="s">
        <v>25</v>
      </c>
      <c r="F50" s="11">
        <v>42.482182609059791</v>
      </c>
      <c r="G50" s="9" t="s">
        <v>25</v>
      </c>
      <c r="H50" s="11">
        <v>43.812046128765267</v>
      </c>
      <c r="I50" s="9" t="s">
        <v>25</v>
      </c>
      <c r="J50" s="11">
        <v>45.515000086487717</v>
      </c>
      <c r="K50" s="9" t="s">
        <v>25</v>
      </c>
      <c r="L50" s="11">
        <v>46.031477982378107</v>
      </c>
      <c r="M50" s="9" t="s">
        <v>25</v>
      </c>
      <c r="N50" s="11">
        <v>47.403529585893182</v>
      </c>
      <c r="O50" s="9" t="s">
        <v>25</v>
      </c>
      <c r="P50" s="11">
        <v>48.01484388697709</v>
      </c>
      <c r="Q50" s="9" t="s">
        <v>25</v>
      </c>
      <c r="R50" s="11">
        <v>49.078996597769773</v>
      </c>
      <c r="S50" s="9" t="s">
        <v>25</v>
      </c>
      <c r="T50" s="11">
        <v>50.249071377860737</v>
      </c>
      <c r="U50" s="9" t="s">
        <v>25</v>
      </c>
      <c r="V50" s="11">
        <v>52.254865709234593</v>
      </c>
      <c r="W50" s="9" t="s">
        <v>25</v>
      </c>
      <c r="X50" s="11">
        <v>53.986690932829497</v>
      </c>
      <c r="Y50" s="9" t="s">
        <v>25</v>
      </c>
      <c r="Z50" s="11">
        <v>56.331497429836411</v>
      </c>
      <c r="AA50" s="9" t="s">
        <v>25</v>
      </c>
      <c r="AB50" s="11">
        <v>58.203683010588328</v>
      </c>
      <c r="AC50" s="17"/>
    </row>
    <row r="51" spans="1:29" ht="15.75" customHeight="1" x14ac:dyDescent="0.25">
      <c r="A51" s="12" t="s">
        <v>69</v>
      </c>
      <c r="B51" s="4" t="s">
        <v>25</v>
      </c>
      <c r="C51" s="6" t="s">
        <v>25</v>
      </c>
      <c r="D51" s="7">
        <v>55.01763268344844</v>
      </c>
      <c r="E51" s="6" t="s">
        <v>25</v>
      </c>
      <c r="F51" s="7">
        <v>55.458935235590957</v>
      </c>
      <c r="G51" s="6" t="s">
        <v>25</v>
      </c>
      <c r="H51" s="7">
        <v>56.848672543595832</v>
      </c>
      <c r="I51" s="6" t="s">
        <v>25</v>
      </c>
      <c r="J51" s="7">
        <v>58.711342901831763</v>
      </c>
      <c r="K51" s="6" t="s">
        <v>25</v>
      </c>
      <c r="L51" s="7">
        <v>59.179084864042373</v>
      </c>
      <c r="M51" s="6" t="s">
        <v>25</v>
      </c>
      <c r="N51" s="7">
        <v>60.108668448018051</v>
      </c>
      <c r="O51" s="6" t="s">
        <v>25</v>
      </c>
      <c r="P51" s="7">
        <v>61.004632495748709</v>
      </c>
      <c r="Q51" s="6" t="s">
        <v>25</v>
      </c>
      <c r="R51" s="7">
        <v>61.614798160957051</v>
      </c>
      <c r="S51" s="6" t="s">
        <v>25</v>
      </c>
      <c r="T51" s="7">
        <v>62.760256894101538</v>
      </c>
      <c r="U51" s="6" t="s">
        <v>25</v>
      </c>
      <c r="V51" s="7">
        <v>64.145375362593086</v>
      </c>
      <c r="W51" s="6" t="s">
        <v>25</v>
      </c>
      <c r="X51" s="7">
        <v>64.914304914987753</v>
      </c>
      <c r="Y51" s="6" t="s">
        <v>25</v>
      </c>
      <c r="Z51" s="7">
        <v>65.682984245827697</v>
      </c>
      <c r="AA51" s="6" t="s">
        <v>25</v>
      </c>
      <c r="AB51" s="7">
        <v>66.364052624173397</v>
      </c>
      <c r="AC51" s="16"/>
    </row>
    <row r="52" spans="1:29" ht="15.75" customHeight="1" x14ac:dyDescent="0.25">
      <c r="A52" s="5" t="s">
        <v>70</v>
      </c>
      <c r="B52" s="4" t="s">
        <v>25</v>
      </c>
      <c r="C52" s="9" t="s">
        <v>25</v>
      </c>
      <c r="D52" s="11">
        <v>49.164120979411827</v>
      </c>
      <c r="E52" s="9" t="s">
        <v>25</v>
      </c>
      <c r="F52" s="11">
        <v>49.433420620906553</v>
      </c>
      <c r="G52" s="9" t="s">
        <v>25</v>
      </c>
      <c r="H52" s="11">
        <v>50.741969413611223</v>
      </c>
      <c r="I52" s="9" t="s">
        <v>25</v>
      </c>
      <c r="J52" s="11">
        <v>52.382244303681738</v>
      </c>
      <c r="K52" s="9" t="s">
        <v>25</v>
      </c>
      <c r="L52" s="11">
        <v>52.704432082693629</v>
      </c>
      <c r="M52" s="9" t="s">
        <v>25</v>
      </c>
      <c r="N52" s="11">
        <v>53.684698044180969</v>
      </c>
      <c r="O52" s="9" t="s">
        <v>25</v>
      </c>
      <c r="P52" s="11">
        <v>54.546881385761139</v>
      </c>
      <c r="Q52" s="9" t="s">
        <v>25</v>
      </c>
      <c r="R52" s="11">
        <v>55.24844370334867</v>
      </c>
      <c r="S52" s="9" t="s">
        <v>25</v>
      </c>
      <c r="T52" s="11">
        <v>56.477173448915892</v>
      </c>
      <c r="U52" s="9" t="s">
        <v>25</v>
      </c>
      <c r="V52" s="11">
        <v>57.651725864527322</v>
      </c>
      <c r="W52" s="9" t="s">
        <v>25</v>
      </c>
      <c r="X52" s="11">
        <v>58.682031958874212</v>
      </c>
      <c r="Y52" s="9" t="s">
        <v>25</v>
      </c>
      <c r="Z52" s="11">
        <v>59.624532672502852</v>
      </c>
      <c r="AA52" s="9" t="s">
        <v>25</v>
      </c>
      <c r="AB52" s="11">
        <v>60.619938918261838</v>
      </c>
      <c r="AC52" s="17"/>
    </row>
    <row r="53" spans="1:29" x14ac:dyDescent="0.2">
      <c r="A53" s="13" t="s">
        <v>74</v>
      </c>
    </row>
  </sheetData>
  <mergeCells count="35">
    <mergeCell ref="AA8:AB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Q7:R7"/>
    <mergeCell ref="S7:T7"/>
    <mergeCell ref="U7:V7"/>
    <mergeCell ref="W7:X7"/>
    <mergeCell ref="Y7:Z7"/>
    <mergeCell ref="AA7:AB7"/>
    <mergeCell ref="A6:B6"/>
    <mergeCell ref="C6:AB6"/>
    <mergeCell ref="A7:B7"/>
    <mergeCell ref="C7:D7"/>
    <mergeCell ref="E7:F7"/>
    <mergeCell ref="G7:H7"/>
    <mergeCell ref="I7:J7"/>
    <mergeCell ref="K7:L7"/>
    <mergeCell ref="M7:N7"/>
    <mergeCell ref="O7:P7"/>
    <mergeCell ref="A3:B3"/>
    <mergeCell ref="C3:AB3"/>
    <mergeCell ref="A4:B4"/>
    <mergeCell ref="C4:AB4"/>
    <mergeCell ref="A5:B5"/>
    <mergeCell ref="C5:AB5"/>
  </mergeCells>
  <hyperlinks>
    <hyperlink ref="A2" r:id="rId1" tooltip="Click once to display linked information. Click and hold to select this cell." display="http://stats.oecd.org/OECDStat_Metadata/ShowMetadata.ashx?Dataset=LFS_SEXAGE_I_R&amp;ShowOnWeb=true&amp;Lang=en"/>
    <hyperlink ref="A4" r:id="rId2" tooltip="Click once to display linked information. Click and hold to select this cell." display="http://stats.oecd.org/OECDStat_Metadata/ShowMetadata.ashx?Dataset=LFS_SEXAGE_I_R&amp;Coords=[SEX]&amp;ShowOnWeb=true&amp;Lang=en"/>
    <hyperlink ref="A9" r:id="rId3" tooltip="Click once to display linked information. Click and hold to select this cell." display="http://stats.oecd.org/OECDStat_Metadata/ShowMetadata.ashx?Dataset=LFS_SEXAGE_I_R&amp;Coords=[COUNTRY].[AUS]&amp;ShowOnWeb=true&amp;Lang=en"/>
    <hyperlink ref="F9" r:id="rId4" tooltip="Click once to display linked information. Click and hold to select this cell." display="http://stats.oecd.org/OECDStat_Metadata/ShowMetadata.ashx?Dataset=LFS_SEXAGE_I_R&amp;Coords=[SERIES].[LFPR],[SEX].[WOMEN],[AGE].[5559],[FREQUENCY].[A],[COUNTRY].[AUS],[TIME].[2001]&amp;ShowOnWeb=true"/>
    <hyperlink ref="A10" r:id="rId5" tooltip="Click once to display linked information. Click and hold to select this cell." display="http://stats.oecd.org/OECDStat_Metadata/ShowMetadata.ashx?Dataset=LFS_SEXAGE_I_R&amp;Coords=[COUNTRY].[AUT]&amp;ShowOnWeb=true&amp;Lang=en"/>
    <hyperlink ref="D10" r:id="rId6" tooltip="Click once to display linked information. Click and hold to select this cell." display="http://stats.oecd.org/OECDStat_Metadata/ShowMetadata.ashx?Dataset=LFS_SEXAGE_I_R&amp;Coords=[SERIES].[LFPR],[SEX].[WOMEN],[AGE].[5559],[FREQUENCY].[A],[COUNTRY].[AUT],[TIME].[2000]&amp;ShowOnWeb=true"/>
    <hyperlink ref="J10" r:id="rId7" tooltip="Click once to display linked information. Click and hold to select this cell." display="http://stats.oecd.org/OECDStat_Metadata/ShowMetadata.ashx?Dataset=LFS_SEXAGE_I_R&amp;Coords=[SERIES].[LFPR],[SEX].[WOMEN],[AGE].[5559],[FREQUENCY].[A],[COUNTRY].[AUT],[TIME].[2003]&amp;ShowOnWeb=true"/>
    <hyperlink ref="A11" r:id="rId8" tooltip="Click once to display linked information. Click and hold to select this cell." display="http://stats.oecd.org/OECDStat_Metadata/ShowMetadata.ashx?Dataset=LFS_SEXAGE_I_R&amp;Coords=[COUNTRY].[BEL]&amp;ShowOnWeb=true&amp;Lang=en"/>
    <hyperlink ref="A12" r:id="rId9" tooltip="Click once to display linked information. Click and hold to select this cell." display="http://stats.oecd.org/OECDStat_Metadata/ShowMetadata.ashx?Dataset=LFS_SEXAGE_I_R&amp;Coords=[COUNTRY].[CAN]&amp;ShowOnWeb=true&amp;Lang=en"/>
    <hyperlink ref="A40" r:id="rId10" tooltip="Click once to display linked information. Click and hold to select this cell." display="http://stats.oecd.org/OECDStat_Metadata/ShowMetadata.ashx?Dataset=LFS_SEXAGE_I_R&amp;Coords=[COUNTRY].[CHL]&amp;ShowOnWeb=true&amp;Lang=en"/>
    <hyperlink ref="A13" r:id="rId11" tooltip="Click once to display linked information. Click and hold to select this cell." display="http://stats.oecd.org/OECDStat_Metadata/ShowMetadata.ashx?Dataset=LFS_SEXAGE_I_R&amp;Coords=[COUNTRY].[CZE]&amp;ShowOnWeb=true&amp;Lang=en"/>
    <hyperlink ref="A14" r:id="rId12" tooltip="Click once to display linked information. Click and hold to select this cell." display="http://stats.oecd.org/OECDStat_Metadata/ShowMetadata.ashx?Dataset=LFS_SEXAGE_I_R&amp;Coords=[COUNTRY].[DNK]&amp;ShowOnWeb=true&amp;Lang=en"/>
    <hyperlink ref="A15" r:id="rId13" tooltip="Click once to display linked information. Click and hold to select this cell." display="http://stats.oecd.org/OECDStat_Metadata/ShowMetadata.ashx?Dataset=LFS_SEXAGE_I_R&amp;Coords=[COUNTRY].[EST]&amp;ShowOnWeb=true&amp;Lang=en"/>
    <hyperlink ref="D15" r:id="rId14" tooltip="Click once to display linked information. Click and hold to select this cell." display="http://stats.oecd.org/OECDStat_Metadata/ShowMetadata.ashx?Dataset=LFS_SEXAGE_I_R&amp;Coords=[SERIES].[LFPR],[SEX].[WOMEN],[AGE].[5559],[FREQUENCY].[A],[COUNTRY].[EST],[TIME].[2000]&amp;ShowOnWeb=true"/>
    <hyperlink ref="A16" r:id="rId15" tooltip="Click once to display linked information. Click and hold to select this cell." display="http://stats.oecd.org/OECDStat_Metadata/ShowMetadata.ashx?Dataset=LFS_SEXAGE_I_R&amp;Coords=[COUNTRY].[FIN]&amp;ShowOnWeb=true&amp;Lang=en"/>
    <hyperlink ref="A17" r:id="rId16" tooltip="Click once to display linked information. Click and hold to select this cell." display="http://stats.oecd.org/OECDStat_Metadata/ShowMetadata.ashx?Dataset=LFS_SEXAGE_I_R&amp;Coords=[COUNTRY].[FRA]&amp;ShowOnWeb=true&amp;Lang=en"/>
    <hyperlink ref="H17" r:id="rId17" tooltip="Click once to display linked information. Click and hold to select this cell." display="http://stats.oecd.org/OECDStat_Metadata/ShowMetadata.ashx?Dataset=LFS_SEXAGE_I_R&amp;Coords=[SERIES].[LFPR],[SEX].[WOMEN],[AGE].[5559],[FREQUENCY].[A],[COUNTRY].[FRA],[TIME].[2002]&amp;ShowOnWeb=true"/>
    <hyperlink ref="A18" r:id="rId18" tooltip="Click once to display linked information. Click and hold to select this cell." display="http://stats.oecd.org/OECDStat_Metadata/ShowMetadata.ashx?Dataset=LFS_SEXAGE_I_R&amp;Coords=[COUNTRY].[DEU]&amp;ShowOnWeb=true&amp;Lang=en"/>
    <hyperlink ref="L18" r:id="rId19" tooltip="Click once to display linked information. Click and hold to select this cell." display="http://stats.oecd.org/OECDStat_Metadata/ShowMetadata.ashx?Dataset=LFS_SEXAGE_I_R&amp;Coords=[SERIES].[LFPR],[SEX].[WOMEN],[AGE].[5559],[FREQUENCY].[A],[COUNTRY].[DEU],[TIME].[2004]&amp;ShowOnWeb=true"/>
    <hyperlink ref="X18" r:id="rId20" tooltip="Click once to display linked information. Click and hold to select this cell." display="http://stats.oecd.org/OECDStat_Metadata/ShowMetadata.ashx?Dataset=LFS_SEXAGE_I_R&amp;Coords=[SERIES].[LFPR],[SEX].[WOMEN],[AGE].[5559],[FREQUENCY].[A],[COUNTRY].[DEU],[TIME].[2010]&amp;ShowOnWeb=true"/>
    <hyperlink ref="A19" r:id="rId21" tooltip="Click once to display linked information. Click and hold to select this cell." display="http://stats.oecd.org/OECDStat_Metadata/ShowMetadata.ashx?Dataset=LFS_SEXAGE_I_R&amp;Coords=[COUNTRY].[GRC]&amp;ShowOnWeb=true&amp;Lang=en"/>
    <hyperlink ref="A20" r:id="rId22" tooltip="Click once to display linked information. Click and hold to select this cell." display="http://stats.oecd.org/OECDStat_Metadata/ShowMetadata.ashx?Dataset=LFS_SEXAGE_I_R&amp;Coords=[COUNTRY].[HUN]&amp;ShowOnWeb=true&amp;Lang=en"/>
    <hyperlink ref="H20" r:id="rId23" tooltip="Click once to display linked information. Click and hold to select this cell." display="http://stats.oecd.org/OECDStat_Metadata/ShowMetadata.ashx?Dataset=LFS_SEXAGE_I_R&amp;Coords=[SERIES].[LFPR],[SEX].[WOMEN],[AGE].[5559],[FREQUENCY].[A],[COUNTRY].[HUN],[TIME].[2002]&amp;ShowOnWeb=true"/>
    <hyperlink ref="A21" r:id="rId24" tooltip="Click once to display linked information. Click and hold to select this cell." display="http://stats.oecd.org/OECDStat_Metadata/ShowMetadata.ashx?Dataset=LFS_SEXAGE_I_R&amp;Coords=[COUNTRY].[ISL]&amp;ShowOnWeb=true&amp;Lang=en"/>
    <hyperlink ref="J21" r:id="rId25" tooltip="Click once to display linked information. Click and hold to select this cell." display="http://stats.oecd.org/OECDStat_Metadata/ShowMetadata.ashx?Dataset=LFS_SEXAGE_I_R&amp;Coords=[SERIES].[LFPR],[SEX].[WOMEN],[AGE].[5559],[FREQUENCY].[A],[COUNTRY].[ISL],[TIME].[2003]&amp;ShowOnWeb=true"/>
    <hyperlink ref="A22" r:id="rId26" tooltip="Click once to display linked information. Click and hold to select this cell." display="http://stats.oecd.org/OECDStat_Metadata/ShowMetadata.ashx?Dataset=LFS_SEXAGE_I_R&amp;Coords=[COUNTRY].[IRL]&amp;ShowOnWeb=true&amp;Lang=en"/>
    <hyperlink ref="A23" r:id="rId27" tooltip="Click once to display linked information. Click and hold to select this cell." display="http://stats.oecd.org/OECDStat_Metadata/ShowMetadata.ashx?Dataset=LFS_SEXAGE_I_R&amp;Coords=[COUNTRY].[ISR]&amp;ShowOnWeb=true&amp;Lang=en"/>
    <hyperlink ref="A24" r:id="rId28" tooltip="Click once to display linked information. Click and hold to select this cell." display="http://stats.oecd.org/OECDStat_Metadata/ShowMetadata.ashx?Dataset=LFS_SEXAGE_I_R&amp;Coords=[COUNTRY].[ITA]&amp;ShowOnWeb=true&amp;Lang=en"/>
    <hyperlink ref="J24" r:id="rId29" tooltip="Click once to display linked information. Click and hold to select this cell." display="http://stats.oecd.org/OECDStat_Metadata/ShowMetadata.ashx?Dataset=LFS_SEXAGE_I_R&amp;Coords=[SERIES].[LFPR],[SEX].[WOMEN],[AGE].[5559],[FREQUENCY].[A],[COUNTRY].[ITA],[TIME].[2003]&amp;ShowOnWeb=true"/>
    <hyperlink ref="L24" r:id="rId30" tooltip="Click once to display linked information. Click and hold to select this cell." display="http://stats.oecd.org/OECDStat_Metadata/ShowMetadata.ashx?Dataset=LFS_SEXAGE_I_R&amp;Coords=[SERIES].[LFPR],[SEX].[WOMEN],[AGE].[5559],[FREQUENCY].[A],[COUNTRY].[ITA],[TIME].[2004]&amp;ShowOnWeb=true"/>
    <hyperlink ref="A25" r:id="rId31" tooltip="Click once to display linked information. Click and hold to select this cell." display="http://stats.oecd.org/OECDStat_Metadata/ShowMetadata.ashx?Dataset=LFS_SEXAGE_I_R&amp;Coords=[COUNTRY].[JPN]&amp;ShowOnWeb=true&amp;Lang=en"/>
    <hyperlink ref="A26" r:id="rId32" tooltip="Click once to display linked information. Click and hold to select this cell." display="http://stats.oecd.org/OECDStat_Metadata/ShowMetadata.ashx?Dataset=LFS_SEXAGE_I_R&amp;Coords=[COUNTRY].[KOR]&amp;ShowOnWeb=true&amp;Lang=en"/>
    <hyperlink ref="N26" r:id="rId33" tooltip="Click once to display linked information. Click and hold to select this cell." display="http://stats.oecd.org/OECDStat_Metadata/ShowMetadata.ashx?Dataset=LFS_SEXAGE_I_R&amp;Coords=[SERIES].[LFPR],[SEX].[WOMEN],[AGE].[5559],[FREQUENCY].[A],[COUNTRY].[KOR],[TIME].[2005]&amp;ShowOnWeb=true"/>
    <hyperlink ref="A27" r:id="rId34" tooltip="Click once to display linked information. Click and hold to select this cell." display="http://stats.oecd.org/OECDStat_Metadata/ShowMetadata.ashx?Dataset=LFS_SEXAGE_I_R&amp;Coords=[COUNTRY].[LUX]&amp;ShowOnWeb=true&amp;Lang=en"/>
    <hyperlink ref="H27" r:id="rId35" tooltip="Click once to display linked information. Click and hold to select this cell." display="http://stats.oecd.org/OECDStat_Metadata/ShowMetadata.ashx?Dataset=LFS_SEXAGE_I_R&amp;Coords=[SERIES].[LFPR],[SEX].[WOMEN],[AGE].[5559],[FREQUENCY].[A],[COUNTRY].[LUX],[TIME].[2002]&amp;ShowOnWeb=true"/>
    <hyperlink ref="J27" r:id="rId36" tooltip="Click once to display linked information. Click and hold to select this cell." display="http://stats.oecd.org/OECDStat_Metadata/ShowMetadata.ashx?Dataset=LFS_SEXAGE_I_R&amp;Coords=[SERIES].[LFPR],[SEX].[WOMEN],[AGE].[5559],[FREQUENCY].[A],[COUNTRY].[LUX],[TIME].[2003]&amp;ShowOnWeb=true"/>
    <hyperlink ref="A41" r:id="rId37" tooltip="Click once to display linked information. Click and hold to select this cell." display="http://stats.oecd.org/OECDStat_Metadata/ShowMetadata.ashx?Dataset=LFS_SEXAGE_I_R&amp;Coords=[COUNTRY].[MEX]&amp;ShowOnWeb=true&amp;Lang=en"/>
    <hyperlink ref="D41" r:id="rId38" tooltip="Click once to display linked information. Click and hold to select this cell." display="http://stats.oecd.org/OECDStat_Metadata/ShowMetadata.ashx?Dataset=LFS_SEXAGE_I_R&amp;Coords=[SERIES].[LFPR],[SEX].[WOMEN],[AGE].[5559],[FREQUENCY].[A],[COUNTRY].[MEX],[TIME].[2000]&amp;ShowOnWeb=true"/>
    <hyperlink ref="A28" r:id="rId39" tooltip="Click once to display linked information. Click and hold to select this cell." display="http://stats.oecd.org/OECDStat_Metadata/ShowMetadata.ashx?Dataset=LFS_SEXAGE_I_R&amp;Coords=[COUNTRY].[NLD]&amp;ShowOnWeb=true&amp;Lang=en"/>
    <hyperlink ref="A29" r:id="rId40" tooltip="Click once to display linked information. Click and hold to select this cell." display="http://stats.oecd.org/OECDStat_Metadata/ShowMetadata.ashx?Dataset=LFS_SEXAGE_I_R&amp;Coords=[COUNTRY].[NZL]&amp;ShowOnWeb=true&amp;Lang=en"/>
    <hyperlink ref="A30" r:id="rId41" tooltip="Click once to display linked information. Click and hold to select this cell." display="http://stats.oecd.org/OECDStat_Metadata/ShowMetadata.ashx?Dataset=LFS_SEXAGE_I_R&amp;Coords=[COUNTRY].[NOR]&amp;ShowOnWeb=true&amp;Lang=en"/>
    <hyperlink ref="A31" r:id="rId42" tooltip="Click once to display linked information. Click and hold to select this cell." display="http://stats.oecd.org/OECDStat_Metadata/ShowMetadata.ashx?Dataset=LFS_SEXAGE_I_R&amp;Coords=[COUNTRY].[POL]&amp;ShowOnWeb=true&amp;Lang=en"/>
    <hyperlink ref="D31" r:id="rId43" tooltip="Click once to display linked information. Click and hold to select this cell." display="http://stats.oecd.org/OECDStat_Metadata/ShowMetadata.ashx?Dataset=LFS_SEXAGE_I_R&amp;Coords=[SERIES].[LFPR],[SEX].[WOMEN],[AGE].[5559],[FREQUENCY].[A],[COUNTRY].[POL],[TIME].[2000]&amp;ShowOnWeb=true"/>
    <hyperlink ref="H31" r:id="rId44" tooltip="Click once to display linked information. Click and hold to select this cell." display="http://stats.oecd.org/OECDStat_Metadata/ShowMetadata.ashx?Dataset=LFS_SEXAGE_I_R&amp;Coords=[SERIES].[LFPR],[SEX].[WOMEN],[AGE].[5559],[FREQUENCY].[A],[COUNTRY].[POL],[TIME].[2002]&amp;ShowOnWeb=true"/>
    <hyperlink ref="A32" r:id="rId45" tooltip="Click once to display linked information. Click and hold to select this cell." display="http://stats.oecd.org/OECDStat_Metadata/ShowMetadata.ashx?Dataset=LFS_SEXAGE_I_R&amp;Coords=[COUNTRY].[PRT]&amp;ShowOnWeb=true&amp;Lang=en"/>
    <hyperlink ref="A33" r:id="rId46" tooltip="Click once to display linked information. Click and hold to select this cell." display="http://stats.oecd.org/OECDStat_Metadata/ShowMetadata.ashx?Dataset=LFS_SEXAGE_I_R&amp;Coords=[COUNTRY].[SVK]&amp;ShowOnWeb=true&amp;Lang=en"/>
    <hyperlink ref="H33" r:id="rId47" tooltip="Click once to display linked information. Click and hold to select this cell." display="http://stats.oecd.org/OECDStat_Metadata/ShowMetadata.ashx?Dataset=LFS_SEXAGE_I_R&amp;Coords=[SERIES].[LFPR],[SEX].[WOMEN],[AGE].[5559],[FREQUENCY].[A],[COUNTRY].[SVK],[TIME].[2002]&amp;ShowOnWeb=true"/>
    <hyperlink ref="A35" r:id="rId48" tooltip="Click once to display linked information. Click and hold to select this cell." display="http://stats.oecd.org/OECDStat_Metadata/ShowMetadata.ashx?Dataset=LFS_SEXAGE_I_R&amp;Coords=[COUNTRY].[ESP]&amp;ShowOnWeb=true&amp;Lang=en"/>
    <hyperlink ref="D35" r:id="rId49" tooltip="Click once to display linked information. Click and hold to select this cell." display="http://stats.oecd.org/OECDStat_Metadata/ShowMetadata.ashx?Dataset=LFS_SEXAGE_I_R&amp;Coords=[SERIES].[LFPR],[SEX].[WOMEN],[AGE].[5559],[FREQUENCY].[A],[COUNTRY].[ESP],[TIME].[2000]&amp;ShowOnWeb=true"/>
    <hyperlink ref="L35" r:id="rId50" tooltip="Click once to display linked information. Click and hold to select this cell." display="http://stats.oecd.org/OECDStat_Metadata/ShowMetadata.ashx?Dataset=LFS_SEXAGE_I_R&amp;Coords=[SERIES].[LFPR],[SEX].[WOMEN],[AGE].[5559],[FREQUENCY].[A],[COUNTRY].[ESP],[TIME].[2004]&amp;ShowOnWeb=true"/>
    <hyperlink ref="T35" r:id="rId51" tooltip="Click once to display linked information. Click and hold to select this cell." display="http://stats.oecd.org/OECDStat_Metadata/ShowMetadata.ashx?Dataset=LFS_SEXAGE_I_R&amp;Coords=[SERIES].[LFPR],[SEX].[WOMEN],[AGE].[5559],[FREQUENCY].[A],[COUNTRY].[ESP],[TIME].[2008]&amp;ShowOnWeb=true"/>
    <hyperlink ref="V35" r:id="rId52" tooltip="Click once to display linked information. Click and hold to select this cell." display="http://stats.oecd.org/OECDStat_Metadata/ShowMetadata.ashx?Dataset=LFS_SEXAGE_I_R&amp;Coords=[SERIES].[LFPR],[SEX].[WOMEN],[AGE].[5559],[FREQUENCY].[A],[COUNTRY].[ESP],[TIME].[2009]&amp;ShowOnWeb=true"/>
    <hyperlink ref="A36" r:id="rId53" tooltip="Click once to display linked information. Click and hold to select this cell." display="http://stats.oecd.org/OECDStat_Metadata/ShowMetadata.ashx?Dataset=LFS_SEXAGE_I_R&amp;Coords=[COUNTRY].[SWE]&amp;ShowOnWeb=true&amp;Lang=en"/>
    <hyperlink ref="L36" r:id="rId54" tooltip="Click once to display linked information. Click and hold to select this cell." display="http://stats.oecd.org/OECDStat_Metadata/ShowMetadata.ashx?Dataset=LFS_SEXAGE_I_R&amp;Coords=[SERIES].[LFPR],[SEX].[WOMEN],[AGE].[5559],[FREQUENCY].[A],[COUNTRY].[SWE],[TIME].[2004]&amp;ShowOnWeb=true"/>
    <hyperlink ref="A37" r:id="rId55" tooltip="Click once to display linked information. Click and hold to select this cell." display="http://stats.oecd.org/OECDStat_Metadata/ShowMetadata.ashx?Dataset=LFS_SEXAGE_I_R&amp;Coords=[COUNTRY].[CHE]&amp;ShowOnWeb=true&amp;Lang=en"/>
    <hyperlink ref="A42" r:id="rId56" tooltip="Click once to display linked information. Click and hold to select this cell." display="http://stats.oecd.org/OECDStat_Metadata/ShowMetadata.ashx?Dataset=LFS_SEXAGE_I_R&amp;Coords=[COUNTRY].[TUR]&amp;ShowOnWeb=true&amp;Lang=en"/>
    <hyperlink ref="D42" r:id="rId57" tooltip="Click once to display linked information. Click and hold to select this cell." display="http://stats.oecd.org/OECDStat_Metadata/ShowMetadata.ashx?Dataset=LFS_SEXAGE_I_R&amp;Coords=[SERIES].[LFPR],[SEX].[WOMEN],[AGE].[5559],[FREQUENCY].[A],[COUNTRY].[TUR],[TIME].[2000]&amp;ShowOnWeb=true"/>
    <hyperlink ref="A38" r:id="rId58" tooltip="Click once to display linked information. Click and hold to select this cell." display="http://stats.oecd.org/OECDStat_Metadata/ShowMetadata.ashx?Dataset=LFS_SEXAGE_I_R&amp;Coords=[COUNTRY].[GBR]&amp;ShowOnWeb=true&amp;Lang=en"/>
    <hyperlink ref="A39" r:id="rId59" tooltip="Click once to display linked information. Click and hold to select this cell." display="http://stats.oecd.org/OECDStat_Metadata/ShowMetadata.ashx?Dataset=LFS_SEXAGE_I_R&amp;Coords=[COUNTRY].[USA]&amp;ShowOnWeb=true&amp;Lang=en"/>
    <hyperlink ref="D39" r:id="rId60" tooltip="Click once to display linked information. Click and hold to select this cell." display="http://stats.oecd.org/OECDStat_Metadata/ShowMetadata.ashx?Dataset=LFS_SEXAGE_I_R&amp;Coords=[SERIES].[LFPR],[SEX].[WOMEN],[AGE].[5559],[FREQUENCY].[A],[COUNTRY].[USA],[TIME].[2000]&amp;ShowOnWeb=true"/>
    <hyperlink ref="A46" r:id="rId61" tooltip="Click once to display linked information. Click and hold to select this cell." display="http://stats.oecd.org/OECDStat_Metadata/ShowMetadata.ashx?Dataset=LFS_SEXAGE_I_R&amp;Coords=[COUNTRY].[RUS]&amp;ShowOnWeb=true&amp;Lang=en"/>
    <hyperlink ref="A50" r:id="rId62" tooltip="Click once to display linked information. Click and hold to select this cell." display="http://stats.oecd.org/OECDStat_Metadata/ShowMetadata.ashx?Dataset=LFS_SEXAGE_I_R&amp;Coords=[COUNTRY].[EUR]&amp;ShowOnWeb=true&amp;Lang=en"/>
    <hyperlink ref="A52" r:id="rId63" tooltip="Click once to display linked information. Click and hold to select this cell." display="http://stats.oecd.org/OECDStat_Metadata/ShowMetadata.ashx?Dataset=LFS_SEXAGE_I_R&amp;Coords=[COUNTRY].[OECD]&amp;ShowOnWeb=true&amp;Lang=en"/>
    <hyperlink ref="A53" r:id="rId64" tooltip="Click once to display linked information. Click and hold to select this cell." display="http://stats.oecd.org/"/>
    <hyperlink ref="AC9" r:id="rId65" tooltip="Click once to display linked information. Click and hold to select this cell." display="http://stats.oecd.org/OECDStat_Metadata/ShowMetadata.ashx?Dataset=LFS_SEXAGE_I_R&amp;Coords=%5bCOUNTRY%5d.%5bAUS%5d&amp;ShowOnWeb=true&amp;Lang=en"/>
    <hyperlink ref="AC10" r:id="rId66" tooltip="Click once to display linked information. Click and hold to select this cell." display="http://stats.oecd.org/OECDStat_Metadata/ShowMetadata.ashx?Dataset=LFS_SEXAGE_I_R&amp;Coords=[COUNTRY].[AUT]&amp;ShowOnWeb=true&amp;Lang=en"/>
    <hyperlink ref="AC11" r:id="rId67" tooltip="Click once to display linked information. Click and hold to select this cell." display="http://stats.oecd.org/OECDStat_Metadata/ShowMetadata.ashx?Dataset=LFS_SEXAGE_I_R&amp;Coords=[COUNTRY].[BEL]&amp;ShowOnWeb=true&amp;Lang=en"/>
    <hyperlink ref="AC12" r:id="rId68" tooltip="Click once to display linked information. Click and hold to select this cell." display="http://stats.oecd.org/OECDStat_Metadata/ShowMetadata.ashx?Dataset=LFS_SEXAGE_I_R&amp;Coords=[COUNTRY].[CAN]&amp;ShowOnWeb=true&amp;Lang=en"/>
    <hyperlink ref="AC40" r:id="rId69" tooltip="Click once to display linked information. Click and hold to select this cell." display="http://stats.oecd.org/OECDStat_Metadata/ShowMetadata.ashx?Dataset=LFS_SEXAGE_I_R&amp;Coords=[COUNTRY].[CHL]&amp;ShowOnWeb=true&amp;Lang=en"/>
    <hyperlink ref="AC13" r:id="rId70" tooltip="Click once to display linked information. Click and hold to select this cell." display="http://stats.oecd.org/OECDStat_Metadata/ShowMetadata.ashx?Dataset=LFS_SEXAGE_I_R&amp;Coords=[COUNTRY].[CZE]&amp;ShowOnWeb=true&amp;Lang=en"/>
    <hyperlink ref="AC14" r:id="rId71" tooltip="Click once to display linked information. Click and hold to select this cell." display="http://stats.oecd.org/OECDStat_Metadata/ShowMetadata.ashx?Dataset=LFS_SEXAGE_I_R&amp;Coords=[COUNTRY].[DNK]&amp;ShowOnWeb=true&amp;Lang=en"/>
    <hyperlink ref="AC15" r:id="rId72" tooltip="Click once to display linked information. Click and hold to select this cell." display="http://stats.oecd.org/OECDStat_Metadata/ShowMetadata.ashx?Dataset=LFS_SEXAGE_I_R&amp;Coords=[COUNTRY].[EST]&amp;ShowOnWeb=true&amp;Lang=en"/>
    <hyperlink ref="AC16" r:id="rId73" tooltip="Click once to display linked information. Click and hold to select this cell." display="http://stats.oecd.org/OECDStat_Metadata/ShowMetadata.ashx?Dataset=LFS_SEXAGE_I_R&amp;Coords=[COUNTRY].[FIN]&amp;ShowOnWeb=true&amp;Lang=en"/>
    <hyperlink ref="AC17" r:id="rId74" tooltip="Click once to display linked information. Click and hold to select this cell." display="http://stats.oecd.org/OECDStat_Metadata/ShowMetadata.ashx?Dataset=LFS_SEXAGE_I_R&amp;Coords=[COUNTRY].[FRA]&amp;ShowOnWeb=true&amp;Lang=en"/>
    <hyperlink ref="AC18" r:id="rId75" tooltip="Click once to display linked information. Click and hold to select this cell." display="http://stats.oecd.org/OECDStat_Metadata/ShowMetadata.ashx?Dataset=LFS_SEXAGE_I_R&amp;Coords=[COUNTRY].[DEU]&amp;ShowOnWeb=true&amp;Lang=en"/>
    <hyperlink ref="AC19" r:id="rId76" tooltip="Click once to display linked information. Click and hold to select this cell." display="http://stats.oecd.org/OECDStat_Metadata/ShowMetadata.ashx?Dataset=LFS_SEXAGE_I_R&amp;Coords=[COUNTRY].[GRC]&amp;ShowOnWeb=true&amp;Lang=en"/>
    <hyperlink ref="AC20" r:id="rId77" tooltip="Click once to display linked information. Click and hold to select this cell." display="http://stats.oecd.org/OECDStat_Metadata/ShowMetadata.ashx?Dataset=LFS_SEXAGE_I_R&amp;Coords=[COUNTRY].[HUN]&amp;ShowOnWeb=true&amp;Lang=en"/>
    <hyperlink ref="AC21" r:id="rId78" tooltip="Click once to display linked information. Click and hold to select this cell." display="http://stats.oecd.org/OECDStat_Metadata/ShowMetadata.ashx?Dataset=LFS_SEXAGE_I_R&amp;Coords=[COUNTRY].[ISL]&amp;ShowOnWeb=true&amp;Lang=en"/>
    <hyperlink ref="AC22" r:id="rId79" tooltip="Click once to display linked information. Click and hold to select this cell." display="http://stats.oecd.org/OECDStat_Metadata/ShowMetadata.ashx?Dataset=LFS_SEXAGE_I_R&amp;Coords=[COUNTRY].[IRL]&amp;ShowOnWeb=true&amp;Lang=en"/>
    <hyperlink ref="AC23" r:id="rId80" tooltip="Click once to display linked information. Click and hold to select this cell." display="http://stats.oecd.org/OECDStat_Metadata/ShowMetadata.ashx?Dataset=LFS_SEXAGE_I_R&amp;Coords=[COUNTRY].[ISR]&amp;ShowOnWeb=true&amp;Lang=en"/>
    <hyperlink ref="AC24" r:id="rId81" tooltip="Click once to display linked information. Click and hold to select this cell." display="http://stats.oecd.org/OECDStat_Metadata/ShowMetadata.ashx?Dataset=LFS_SEXAGE_I_R&amp;Coords=[COUNTRY].[ITA]&amp;ShowOnWeb=true&amp;Lang=en"/>
    <hyperlink ref="AC25" r:id="rId82" tooltip="Click once to display linked information. Click and hold to select this cell." display="http://stats.oecd.org/OECDStat_Metadata/ShowMetadata.ashx?Dataset=LFS_SEXAGE_I_R&amp;Coords=[COUNTRY].[JPN]&amp;ShowOnWeb=true&amp;Lang=en"/>
    <hyperlink ref="AC26" r:id="rId83" tooltip="Click once to display linked information. Click and hold to select this cell." display="http://stats.oecd.org/OECDStat_Metadata/ShowMetadata.ashx?Dataset=LFS_SEXAGE_I_R&amp;Coords=[COUNTRY].[KOR]&amp;ShowOnWeb=true&amp;Lang=en"/>
    <hyperlink ref="AC27" r:id="rId84" tooltip="Click once to display linked information. Click and hold to select this cell." display="http://stats.oecd.org/OECDStat_Metadata/ShowMetadata.ashx?Dataset=LFS_SEXAGE_I_R&amp;Coords=[COUNTRY].[LUX]&amp;ShowOnWeb=true&amp;Lang=en"/>
    <hyperlink ref="AC41" r:id="rId85" tooltip="Click once to display linked information. Click and hold to select this cell." display="http://stats.oecd.org/OECDStat_Metadata/ShowMetadata.ashx?Dataset=LFS_SEXAGE_I_R&amp;Coords=%5bCOUNTRY%5d.%5bMEX%5d&amp;ShowOnWeb=true&amp;Lang=en"/>
    <hyperlink ref="AC28" r:id="rId86" tooltip="Click once to display linked information. Click and hold to select this cell." display="http://stats.oecd.org/OECDStat_Metadata/ShowMetadata.ashx?Dataset=LFS_SEXAGE_I_R&amp;Coords=[COUNTRY].[NLD]&amp;ShowOnWeb=true&amp;Lang=en"/>
    <hyperlink ref="AC29" r:id="rId87" tooltip="Click once to display linked information. Click and hold to select this cell." display="http://stats.oecd.org/OECDStat_Metadata/ShowMetadata.ashx?Dataset=LFS_SEXAGE_I_R&amp;Coords=[COUNTRY].[NZL]&amp;ShowOnWeb=true&amp;Lang=en"/>
    <hyperlink ref="AC30" r:id="rId88" tooltip="Click once to display linked information. Click and hold to select this cell." display="http://stats.oecd.org/OECDStat_Metadata/ShowMetadata.ashx?Dataset=LFS_SEXAGE_I_R&amp;Coords=[COUNTRY].[NOR]&amp;ShowOnWeb=true&amp;Lang=en"/>
    <hyperlink ref="AC31" r:id="rId89" tooltip="Click once to display linked information. Click and hold to select this cell." display="http://stats.oecd.org/OECDStat_Metadata/ShowMetadata.ashx?Dataset=LFS_SEXAGE_I_R&amp;Coords=[COUNTRY].[POL]&amp;ShowOnWeb=true&amp;Lang=en"/>
    <hyperlink ref="AC32" r:id="rId90" tooltip="Click once to display linked information. Click and hold to select this cell." display="http://stats.oecd.org/OECDStat_Metadata/ShowMetadata.ashx?Dataset=LFS_SEXAGE_I_R&amp;Coords=[COUNTRY].[PRT]&amp;ShowOnWeb=true&amp;Lang=en"/>
    <hyperlink ref="AC33" r:id="rId91" tooltip="Click once to display linked information. Click and hold to select this cell." display="http://stats.oecd.org/OECDStat_Metadata/ShowMetadata.ashx?Dataset=LFS_SEXAGE_I_R&amp;Coords=[COUNTRY].[SVK]&amp;ShowOnWeb=true&amp;Lang=en"/>
    <hyperlink ref="AC35" r:id="rId92" tooltip="Click once to display linked information. Click and hold to select this cell." display="http://stats.oecd.org/OECDStat_Metadata/ShowMetadata.ashx?Dataset=LFS_SEXAGE_I_R&amp;Coords=[COUNTRY].[ESP]&amp;ShowOnWeb=true&amp;Lang=en"/>
    <hyperlink ref="AC36" r:id="rId93" tooltip="Click once to display linked information. Click and hold to select this cell." display="http://stats.oecd.org/OECDStat_Metadata/ShowMetadata.ashx?Dataset=LFS_SEXAGE_I_R&amp;Coords=[COUNTRY].[SWE]&amp;ShowOnWeb=true&amp;Lang=en"/>
    <hyperlink ref="AC37" r:id="rId94" tooltip="Click once to display linked information. Click and hold to select this cell." display="http://stats.oecd.org/OECDStat_Metadata/ShowMetadata.ashx?Dataset=LFS_SEXAGE_I_R&amp;Coords=[COUNTRY].[CHE]&amp;ShowOnWeb=true&amp;Lang=en"/>
    <hyperlink ref="AC42" r:id="rId95" tooltip="Click once to display linked information. Click and hold to select this cell." display="http://stats.oecd.org/OECDStat_Metadata/ShowMetadata.ashx?Dataset=LFS_SEXAGE_I_R&amp;Coords=[COUNTRY].[TUR]&amp;ShowOnWeb=true&amp;Lang=en"/>
    <hyperlink ref="AC38" r:id="rId96" tooltip="Click once to display linked information. Click and hold to select this cell." display="http://stats.oecd.org/OECDStat_Metadata/ShowMetadata.ashx?Dataset=LFS_SEXAGE_I_R&amp;Coords=[COUNTRY].[GBR]&amp;ShowOnWeb=true&amp;Lang=en"/>
    <hyperlink ref="AC39" r:id="rId97" tooltip="Click once to display linked information. Click and hold to select this cell." display="http://stats.oecd.org/OECDStat_Metadata/ShowMetadata.ashx?Dataset=LFS_SEXAGE_I_R&amp;Coords=[COUNTRY].[USA]&amp;ShowOnWeb=true&amp;Lang=en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E53"/>
  <sheetViews>
    <sheetView topLeftCell="AB2" workbookViewId="0">
      <selection activeCell="AD5" sqref="AD5:AE5"/>
    </sheetView>
  </sheetViews>
  <sheetFormatPr defaultRowHeight="12.75" x14ac:dyDescent="0.2"/>
  <cols>
    <col min="1" max="1" width="27.42578125" customWidth="1"/>
    <col min="2" max="2" width="2.42578125" customWidth="1"/>
    <col min="3" max="3" width="4.5703125" customWidth="1"/>
    <col min="5" max="5" width="4.5703125" customWidth="1"/>
    <col min="7" max="7" width="4.5703125" customWidth="1"/>
    <col min="9" max="9" width="4.5703125" customWidth="1"/>
    <col min="11" max="11" width="4.5703125" customWidth="1"/>
    <col min="13" max="13" width="4.5703125" customWidth="1"/>
    <col min="15" max="15" width="4.5703125" customWidth="1"/>
    <col min="17" max="17" width="4.5703125" customWidth="1"/>
    <col min="19" max="19" width="4.5703125" customWidth="1"/>
    <col min="21" max="21" width="4.5703125" customWidth="1"/>
    <col min="23" max="23" width="4.5703125" customWidth="1"/>
    <col min="25" max="25" width="4.5703125" customWidth="1"/>
    <col min="27" max="27" width="4.5703125" customWidth="1"/>
    <col min="29" max="29" width="14.28515625" customWidth="1"/>
  </cols>
  <sheetData>
    <row r="1" spans="1:31" hidden="1" x14ac:dyDescent="0.2">
      <c r="A1" s="1" t="e">
        <f ca="1">DotStatQuery(B1)</f>
        <v>#NAME?</v>
      </c>
      <c r="B1" s="1" t="s">
        <v>77</v>
      </c>
    </row>
    <row r="2" spans="1:31" ht="23.25" customHeight="1" x14ac:dyDescent="0.2">
      <c r="A2" s="2" t="s">
        <v>1</v>
      </c>
    </row>
    <row r="3" spans="1:31" x14ac:dyDescent="0.2">
      <c r="A3" s="25" t="s">
        <v>2</v>
      </c>
      <c r="B3" s="26"/>
      <c r="C3" s="27" t="s">
        <v>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9"/>
      <c r="AC3" s="14"/>
      <c r="AD3" t="s">
        <v>86</v>
      </c>
      <c r="AE3">
        <f>STDEV(AB9:AB39)</f>
        <v>17.876023512328757</v>
      </c>
    </row>
    <row r="4" spans="1:31" x14ac:dyDescent="0.2">
      <c r="A4" s="32" t="s">
        <v>4</v>
      </c>
      <c r="B4" s="33"/>
      <c r="C4" s="27" t="s">
        <v>5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9"/>
      <c r="AC4" s="14"/>
      <c r="AD4" t="s">
        <v>87</v>
      </c>
      <c r="AE4">
        <f>AVERAGE(AB9:AB39)</f>
        <v>35.62477277809834</v>
      </c>
    </row>
    <row r="5" spans="1:31" x14ac:dyDescent="0.2">
      <c r="A5" s="25" t="s">
        <v>6</v>
      </c>
      <c r="B5" s="26"/>
      <c r="C5" s="27" t="s">
        <v>78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9"/>
      <c r="AC5" s="14"/>
      <c r="AD5" t="s">
        <v>133</v>
      </c>
      <c r="AE5">
        <f>PERCENTILE(AB9:AB39,0.8)</f>
        <v>49.280926661026882</v>
      </c>
    </row>
    <row r="6" spans="1:31" x14ac:dyDescent="0.2">
      <c r="A6" s="25" t="s">
        <v>8</v>
      </c>
      <c r="B6" s="26"/>
      <c r="C6" s="27" t="s">
        <v>9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9"/>
      <c r="AC6" s="14"/>
    </row>
    <row r="7" spans="1:31" x14ac:dyDescent="0.2">
      <c r="A7" s="30" t="s">
        <v>10</v>
      </c>
      <c r="B7" s="31"/>
      <c r="C7" s="34" t="s">
        <v>11</v>
      </c>
      <c r="D7" s="35"/>
      <c r="E7" s="34" t="s">
        <v>12</v>
      </c>
      <c r="F7" s="35"/>
      <c r="G7" s="34" t="s">
        <v>13</v>
      </c>
      <c r="H7" s="35"/>
      <c r="I7" s="34" t="s">
        <v>14</v>
      </c>
      <c r="J7" s="35"/>
      <c r="K7" s="34" t="s">
        <v>15</v>
      </c>
      <c r="L7" s="35"/>
      <c r="M7" s="34" t="s">
        <v>16</v>
      </c>
      <c r="N7" s="35"/>
      <c r="O7" s="34" t="s">
        <v>17</v>
      </c>
      <c r="P7" s="35"/>
      <c r="Q7" s="34" t="s">
        <v>18</v>
      </c>
      <c r="R7" s="35"/>
      <c r="S7" s="34" t="s">
        <v>19</v>
      </c>
      <c r="T7" s="35"/>
      <c r="U7" s="34" t="s">
        <v>20</v>
      </c>
      <c r="V7" s="35"/>
      <c r="W7" s="34" t="s">
        <v>21</v>
      </c>
      <c r="X7" s="35"/>
      <c r="Y7" s="34" t="s">
        <v>22</v>
      </c>
      <c r="Z7" s="35"/>
      <c r="AA7" s="34" t="s">
        <v>23</v>
      </c>
      <c r="AB7" s="35"/>
      <c r="AC7" s="15"/>
    </row>
    <row r="8" spans="1:31" ht="13.5" customHeight="1" x14ac:dyDescent="0.25">
      <c r="A8" s="3" t="s">
        <v>24</v>
      </c>
      <c r="B8" s="4" t="s">
        <v>25</v>
      </c>
      <c r="C8" s="36" t="s">
        <v>25</v>
      </c>
      <c r="D8" s="37"/>
      <c r="E8" s="36" t="s">
        <v>25</v>
      </c>
      <c r="F8" s="37"/>
      <c r="G8" s="36" t="s">
        <v>25</v>
      </c>
      <c r="H8" s="37"/>
      <c r="I8" s="36" t="s">
        <v>25</v>
      </c>
      <c r="J8" s="37"/>
      <c r="K8" s="36" t="s">
        <v>25</v>
      </c>
      <c r="L8" s="37"/>
      <c r="M8" s="36" t="s">
        <v>25</v>
      </c>
      <c r="N8" s="37"/>
      <c r="O8" s="36" t="s">
        <v>25</v>
      </c>
      <c r="P8" s="37"/>
      <c r="Q8" s="36" t="s">
        <v>25</v>
      </c>
      <c r="R8" s="37"/>
      <c r="S8" s="36" t="s">
        <v>25</v>
      </c>
      <c r="T8" s="37"/>
      <c r="U8" s="36" t="s">
        <v>25</v>
      </c>
      <c r="V8" s="37"/>
      <c r="W8" s="36" t="s">
        <v>25</v>
      </c>
      <c r="X8" s="37"/>
      <c r="Y8" s="36" t="s">
        <v>25</v>
      </c>
      <c r="Z8" s="37"/>
      <c r="AA8" s="36" t="s">
        <v>25</v>
      </c>
      <c r="AB8" s="37"/>
      <c r="AC8" s="3"/>
      <c r="AD8" t="s">
        <v>85</v>
      </c>
      <c r="AE8" t="s">
        <v>88</v>
      </c>
    </row>
    <row r="9" spans="1:31" ht="15.75" customHeight="1" x14ac:dyDescent="0.25">
      <c r="A9" s="5" t="s">
        <v>26</v>
      </c>
      <c r="B9" s="4" t="s">
        <v>25</v>
      </c>
      <c r="C9" s="6" t="s">
        <v>25</v>
      </c>
      <c r="D9" s="7">
        <v>21.81059183128805</v>
      </c>
      <c r="E9" s="6" t="s">
        <v>25</v>
      </c>
      <c r="F9" s="8">
        <v>22.26682003964855</v>
      </c>
      <c r="G9" s="6" t="s">
        <v>25</v>
      </c>
      <c r="H9" s="7">
        <v>24.78085107396068</v>
      </c>
      <c r="I9" s="6" t="s">
        <v>25</v>
      </c>
      <c r="J9" s="7">
        <v>26.798467971727788</v>
      </c>
      <c r="K9" s="6" t="s">
        <v>25</v>
      </c>
      <c r="L9" s="7">
        <v>29.597257012915492</v>
      </c>
      <c r="M9" s="6" t="s">
        <v>25</v>
      </c>
      <c r="N9" s="7">
        <v>31.293187502649541</v>
      </c>
      <c r="O9" s="6" t="s">
        <v>25</v>
      </c>
      <c r="P9" s="7">
        <v>33.374145413171959</v>
      </c>
      <c r="Q9" s="6" t="s">
        <v>25</v>
      </c>
      <c r="R9" s="7">
        <v>35.766099630913097</v>
      </c>
      <c r="S9" s="6" t="s">
        <v>25</v>
      </c>
      <c r="T9" s="7">
        <v>37.86220401844286</v>
      </c>
      <c r="U9" s="6" t="s">
        <v>25</v>
      </c>
      <c r="V9" s="7">
        <v>41.177694583969362</v>
      </c>
      <c r="W9" s="6" t="s">
        <v>25</v>
      </c>
      <c r="X9" s="7">
        <v>42.79452018783045</v>
      </c>
      <c r="Y9" s="6" t="s">
        <v>25</v>
      </c>
      <c r="Z9" s="7">
        <v>43.859929645027186</v>
      </c>
      <c r="AA9" s="6" t="s">
        <v>25</v>
      </c>
      <c r="AB9" s="7">
        <v>44.421553090332807</v>
      </c>
      <c r="AC9" s="5" t="s">
        <v>26</v>
      </c>
      <c r="AD9">
        <f>RANK(AB9,AB$9:AB$39)</f>
        <v>11</v>
      </c>
      <c r="AE9">
        <f>(AB9-AE$4)/AE$3</f>
        <v>0.49209939258401031</v>
      </c>
    </row>
    <row r="10" spans="1:31" ht="15.75" customHeight="1" x14ac:dyDescent="0.25">
      <c r="A10" s="5" t="s">
        <v>27</v>
      </c>
      <c r="B10" s="4" t="s">
        <v>25</v>
      </c>
      <c r="C10" s="9" t="s">
        <v>25</v>
      </c>
      <c r="D10" s="10">
        <v>7.9611503436263469</v>
      </c>
      <c r="E10" s="9" t="s">
        <v>25</v>
      </c>
      <c r="F10" s="11">
        <v>8.683562473945015</v>
      </c>
      <c r="G10" s="9" t="s">
        <v>25</v>
      </c>
      <c r="H10" s="11">
        <v>7.8464207165377369</v>
      </c>
      <c r="I10" s="9" t="s">
        <v>25</v>
      </c>
      <c r="J10" s="10">
        <v>7.5619215377246256</v>
      </c>
      <c r="K10" s="9" t="s">
        <v>25</v>
      </c>
      <c r="L10" s="11">
        <v>7.0796460176991163</v>
      </c>
      <c r="M10" s="9" t="s">
        <v>25</v>
      </c>
      <c r="N10" s="11">
        <v>8.2958724969350239</v>
      </c>
      <c r="O10" s="9" t="s">
        <v>25</v>
      </c>
      <c r="P10" s="11">
        <v>10.150709219858159</v>
      </c>
      <c r="Q10" s="9" t="s">
        <v>25</v>
      </c>
      <c r="R10" s="11">
        <v>11.598464208320969</v>
      </c>
      <c r="S10" s="9" t="s">
        <v>25</v>
      </c>
      <c r="T10" s="11">
        <v>13.11042674879014</v>
      </c>
      <c r="U10" s="9" t="s">
        <v>25</v>
      </c>
      <c r="V10" s="11">
        <v>13.72719374456994</v>
      </c>
      <c r="W10" s="9" t="s">
        <v>25</v>
      </c>
      <c r="X10" s="11">
        <v>14.816579931661609</v>
      </c>
      <c r="Y10" s="9" t="s">
        <v>25</v>
      </c>
      <c r="Z10" s="11">
        <v>15.245896318655021</v>
      </c>
      <c r="AA10" s="9" t="s">
        <v>25</v>
      </c>
      <c r="AB10" s="11">
        <v>14.304143847742001</v>
      </c>
      <c r="AC10" s="5" t="s">
        <v>27</v>
      </c>
      <c r="AD10">
        <f t="shared" ref="AD10:AD39" si="0">RANK(AB10,AB$9:AB$39)</f>
        <v>27</v>
      </c>
      <c r="AE10">
        <f t="shared" ref="AE10:AE39" si="1">(AB10-AE$4)/AE$3</f>
        <v>-1.1926941646531122</v>
      </c>
    </row>
    <row r="11" spans="1:31" ht="15.75" customHeight="1" x14ac:dyDescent="0.25">
      <c r="A11" s="5" t="s">
        <v>28</v>
      </c>
      <c r="B11" s="4" t="s">
        <v>25</v>
      </c>
      <c r="C11" s="6" t="s">
        <v>25</v>
      </c>
      <c r="D11" s="7">
        <v>7.1322956755934914</v>
      </c>
      <c r="E11" s="6" t="s">
        <v>25</v>
      </c>
      <c r="F11" s="7">
        <v>5.3642387128083353</v>
      </c>
      <c r="G11" s="6" t="s">
        <v>25</v>
      </c>
      <c r="H11" s="7">
        <v>6.75436715390261</v>
      </c>
      <c r="I11" s="6" t="s">
        <v>25</v>
      </c>
      <c r="J11" s="7">
        <v>7.2837954271644803</v>
      </c>
      <c r="K11" s="6" t="s">
        <v>25</v>
      </c>
      <c r="L11" s="7">
        <v>8.9679200758642299</v>
      </c>
      <c r="M11" s="6" t="s">
        <v>25</v>
      </c>
      <c r="N11" s="7">
        <v>9.7839934760838467</v>
      </c>
      <c r="O11" s="6" t="s">
        <v>25</v>
      </c>
      <c r="P11" s="7">
        <v>10.251348430440069</v>
      </c>
      <c r="Q11" s="6" t="s">
        <v>25</v>
      </c>
      <c r="R11" s="7">
        <v>12.08420246903354</v>
      </c>
      <c r="S11" s="6" t="s">
        <v>25</v>
      </c>
      <c r="T11" s="7">
        <v>11.76565970212279</v>
      </c>
      <c r="U11" s="6" t="s">
        <v>25</v>
      </c>
      <c r="V11" s="7">
        <v>13.561798027860551</v>
      </c>
      <c r="W11" s="6" t="s">
        <v>25</v>
      </c>
      <c r="X11" s="7">
        <v>15.00682565436742</v>
      </c>
      <c r="Y11" s="6" t="s">
        <v>25</v>
      </c>
      <c r="Z11" s="7">
        <v>15.99138209105312</v>
      </c>
      <c r="AA11" s="6" t="s">
        <v>25</v>
      </c>
      <c r="AB11" s="7">
        <v>17.196766289794262</v>
      </c>
      <c r="AC11" s="5" t="s">
        <v>28</v>
      </c>
      <c r="AD11">
        <f t="shared" si="0"/>
        <v>25</v>
      </c>
      <c r="AE11">
        <f t="shared" si="1"/>
        <v>-1.0308783984086074</v>
      </c>
    </row>
    <row r="12" spans="1:31" ht="15.75" customHeight="1" x14ac:dyDescent="0.25">
      <c r="A12" s="5" t="s">
        <v>29</v>
      </c>
      <c r="B12" s="4" t="s">
        <v>25</v>
      </c>
      <c r="C12" s="9" t="s">
        <v>25</v>
      </c>
      <c r="D12" s="11">
        <v>27.015873015873019</v>
      </c>
      <c r="E12" s="9" t="s">
        <v>25</v>
      </c>
      <c r="F12" s="11">
        <v>27.338684779252858</v>
      </c>
      <c r="G12" s="9" t="s">
        <v>25</v>
      </c>
      <c r="H12" s="11">
        <v>30.225988700564969</v>
      </c>
      <c r="I12" s="9" t="s">
        <v>25</v>
      </c>
      <c r="J12" s="11">
        <v>32.361308677098151</v>
      </c>
      <c r="K12" s="9" t="s">
        <v>25</v>
      </c>
      <c r="L12" s="11">
        <v>34.41708611073323</v>
      </c>
      <c r="M12" s="9" t="s">
        <v>25</v>
      </c>
      <c r="N12" s="11">
        <v>34.859752120026087</v>
      </c>
      <c r="O12" s="9" t="s">
        <v>25</v>
      </c>
      <c r="P12" s="11">
        <v>37.039342629482071</v>
      </c>
      <c r="Q12" s="9" t="s">
        <v>25</v>
      </c>
      <c r="R12" s="11">
        <v>40.242339508330417</v>
      </c>
      <c r="S12" s="9" t="s">
        <v>25</v>
      </c>
      <c r="T12" s="11">
        <v>41.031018876255658</v>
      </c>
      <c r="U12" s="9" t="s">
        <v>25</v>
      </c>
      <c r="V12" s="11">
        <v>43.758573388203018</v>
      </c>
      <c r="W12" s="9" t="s">
        <v>25</v>
      </c>
      <c r="X12" s="11">
        <v>44.103082364830733</v>
      </c>
      <c r="Y12" s="9" t="s">
        <v>25</v>
      </c>
      <c r="Z12" s="11">
        <v>44.547586476451052</v>
      </c>
      <c r="AA12" s="9" t="s">
        <v>25</v>
      </c>
      <c r="AB12" s="11">
        <v>45.729708887603621</v>
      </c>
      <c r="AC12" s="5" t="s">
        <v>29</v>
      </c>
      <c r="AD12">
        <f t="shared" si="0"/>
        <v>10</v>
      </c>
      <c r="AE12">
        <f t="shared" si="1"/>
        <v>0.56527874348207796</v>
      </c>
    </row>
    <row r="13" spans="1:31" ht="15.75" customHeight="1" x14ac:dyDescent="0.25">
      <c r="A13" s="5" t="s">
        <v>31</v>
      </c>
      <c r="B13" s="4" t="s">
        <v>25</v>
      </c>
      <c r="C13" s="9" t="s">
        <v>25</v>
      </c>
      <c r="D13" s="11">
        <v>11.940925746118589</v>
      </c>
      <c r="E13" s="9" t="s">
        <v>25</v>
      </c>
      <c r="F13" s="11">
        <v>13.05019041529807</v>
      </c>
      <c r="G13" s="9" t="s">
        <v>25</v>
      </c>
      <c r="H13" s="11">
        <v>12.9587073812477</v>
      </c>
      <c r="I13" s="9" t="s">
        <v>25</v>
      </c>
      <c r="J13" s="11">
        <v>13.69572890928344</v>
      </c>
      <c r="K13" s="9" t="s">
        <v>25</v>
      </c>
      <c r="L13" s="11">
        <v>13.01597869507324</v>
      </c>
      <c r="M13" s="9" t="s">
        <v>25</v>
      </c>
      <c r="N13" s="11">
        <v>12.914540816326531</v>
      </c>
      <c r="O13" s="9" t="s">
        <v>25</v>
      </c>
      <c r="P13" s="11">
        <v>13.06593740504406</v>
      </c>
      <c r="Q13" s="9" t="s">
        <v>25</v>
      </c>
      <c r="R13" s="11">
        <v>14.91135473187332</v>
      </c>
      <c r="S13" s="9" t="s">
        <v>25</v>
      </c>
      <c r="T13" s="11">
        <v>15.089722675367049</v>
      </c>
      <c r="U13" s="9" t="s">
        <v>25</v>
      </c>
      <c r="V13" s="11">
        <v>15.49989517235522</v>
      </c>
      <c r="W13" s="9" t="s">
        <v>25</v>
      </c>
      <c r="X13" s="11">
        <v>15.505823661802379</v>
      </c>
      <c r="Y13" s="9" t="s">
        <v>25</v>
      </c>
      <c r="Z13" s="11">
        <v>15.99972329899337</v>
      </c>
      <c r="AA13" s="9" t="s">
        <v>25</v>
      </c>
      <c r="AB13" s="11">
        <v>17.245902994055282</v>
      </c>
      <c r="AC13" s="5" t="s">
        <v>31</v>
      </c>
      <c r="AD13">
        <f t="shared" si="0"/>
        <v>24</v>
      </c>
      <c r="AE13">
        <f t="shared" si="1"/>
        <v>-1.0281296492683341</v>
      </c>
    </row>
    <row r="14" spans="1:31" ht="15.75" customHeight="1" x14ac:dyDescent="0.25">
      <c r="A14" s="5" t="s">
        <v>32</v>
      </c>
      <c r="B14" s="4" t="s">
        <v>25</v>
      </c>
      <c r="C14" s="6" t="s">
        <v>25</v>
      </c>
      <c r="D14" s="7">
        <v>23.655065735389432</v>
      </c>
      <c r="E14" s="6" t="s">
        <v>25</v>
      </c>
      <c r="F14" s="7">
        <v>24.50545603908478</v>
      </c>
      <c r="G14" s="6" t="s">
        <v>25</v>
      </c>
      <c r="H14" s="7">
        <v>24.93970453718245</v>
      </c>
      <c r="I14" s="6" t="s">
        <v>25</v>
      </c>
      <c r="J14" s="7">
        <v>27.966543575239371</v>
      </c>
      <c r="K14" s="6" t="s">
        <v>25</v>
      </c>
      <c r="L14" s="7">
        <v>29.561902294938161</v>
      </c>
      <c r="M14" s="6" t="s">
        <v>25</v>
      </c>
      <c r="N14" s="7">
        <v>29.148890837389381</v>
      </c>
      <c r="O14" s="6" t="s">
        <v>25</v>
      </c>
      <c r="P14" s="7">
        <v>31.623980623479941</v>
      </c>
      <c r="Q14" s="6" t="s">
        <v>25</v>
      </c>
      <c r="R14" s="7">
        <v>31.542160079440869</v>
      </c>
      <c r="S14" s="6" t="s">
        <v>25</v>
      </c>
      <c r="T14" s="7">
        <v>28.514280163786381</v>
      </c>
      <c r="U14" s="6" t="s">
        <v>25</v>
      </c>
      <c r="V14" s="7">
        <v>29.736492938809139</v>
      </c>
      <c r="W14" s="6" t="s">
        <v>25</v>
      </c>
      <c r="X14" s="7">
        <v>33.870668115828593</v>
      </c>
      <c r="Y14" s="6" t="s">
        <v>25</v>
      </c>
      <c r="Z14" s="7">
        <v>37.288851597987829</v>
      </c>
      <c r="AA14" s="6" t="s">
        <v>25</v>
      </c>
      <c r="AB14" s="7">
        <v>38.305129699424</v>
      </c>
      <c r="AC14" s="5" t="s">
        <v>32</v>
      </c>
      <c r="AD14">
        <f t="shared" si="0"/>
        <v>15</v>
      </c>
      <c r="AE14">
        <f t="shared" si="1"/>
        <v>0.14994145199445891</v>
      </c>
    </row>
    <row r="15" spans="1:31" ht="15.75" customHeight="1" x14ac:dyDescent="0.25">
      <c r="A15" s="5" t="s">
        <v>33</v>
      </c>
      <c r="B15" s="4" t="s">
        <v>25</v>
      </c>
      <c r="C15" s="9" t="s">
        <v>25</v>
      </c>
      <c r="D15" s="10">
        <v>26.264294524700521</v>
      </c>
      <c r="E15" s="9" t="s">
        <v>25</v>
      </c>
      <c r="F15" s="11">
        <v>31.34197507671113</v>
      </c>
      <c r="G15" s="9" t="s">
        <v>25</v>
      </c>
      <c r="H15" s="11">
        <v>35.410788210821167</v>
      </c>
      <c r="I15" s="9" t="s">
        <v>25</v>
      </c>
      <c r="J15" s="11">
        <v>37.083656080557709</v>
      </c>
      <c r="K15" s="9" t="s">
        <v>25</v>
      </c>
      <c r="L15" s="11">
        <v>36.339185816335309</v>
      </c>
      <c r="M15" s="9" t="s">
        <v>25</v>
      </c>
      <c r="N15" s="11">
        <v>39.516203703703709</v>
      </c>
      <c r="O15" s="9" t="s">
        <v>25</v>
      </c>
      <c r="P15" s="11">
        <v>42.238845144356951</v>
      </c>
      <c r="Q15" s="9" t="s">
        <v>25</v>
      </c>
      <c r="R15" s="11">
        <v>41.611105038802059</v>
      </c>
      <c r="S15" s="9" t="s">
        <v>25</v>
      </c>
      <c r="T15" s="11">
        <v>41.348989330330816</v>
      </c>
      <c r="U15" s="9" t="s">
        <v>25</v>
      </c>
      <c r="V15" s="11">
        <v>48.00613882808765</v>
      </c>
      <c r="W15" s="9" t="s">
        <v>25</v>
      </c>
      <c r="X15" s="11">
        <v>45.58075182327697</v>
      </c>
      <c r="Y15" s="9" t="s">
        <v>25</v>
      </c>
      <c r="Z15" s="11">
        <v>44.369991095280497</v>
      </c>
      <c r="AA15" s="9" t="s">
        <v>25</v>
      </c>
      <c r="AB15" s="11">
        <v>49.280926661026882</v>
      </c>
      <c r="AC15" s="5" t="s">
        <v>33</v>
      </c>
      <c r="AD15">
        <f t="shared" si="0"/>
        <v>7</v>
      </c>
      <c r="AE15">
        <f t="shared" si="1"/>
        <v>0.76393689421532418</v>
      </c>
    </row>
    <row r="16" spans="1:31" ht="15.75" customHeight="1" x14ac:dyDescent="0.25">
      <c r="A16" s="5" t="s">
        <v>34</v>
      </c>
      <c r="B16" s="4" t="s">
        <v>25</v>
      </c>
      <c r="C16" s="6" t="s">
        <v>25</v>
      </c>
      <c r="D16" s="7">
        <v>21.64179104477612</v>
      </c>
      <c r="E16" s="6" t="s">
        <v>25</v>
      </c>
      <c r="F16" s="7">
        <v>23.880597014925371</v>
      </c>
      <c r="G16" s="6" t="s">
        <v>25</v>
      </c>
      <c r="H16" s="7">
        <v>25</v>
      </c>
      <c r="I16" s="6" t="s">
        <v>25</v>
      </c>
      <c r="J16" s="7">
        <v>25.17985611510791</v>
      </c>
      <c r="K16" s="6" t="s">
        <v>25</v>
      </c>
      <c r="L16" s="7">
        <v>28.36879432624114</v>
      </c>
      <c r="M16" s="6" t="s">
        <v>25</v>
      </c>
      <c r="N16" s="7">
        <v>32.394366197183103</v>
      </c>
      <c r="O16" s="6" t="s">
        <v>25</v>
      </c>
      <c r="P16" s="7">
        <v>36.30573248407643</v>
      </c>
      <c r="Q16" s="6" t="s">
        <v>25</v>
      </c>
      <c r="R16" s="7">
        <v>38.596491228070171</v>
      </c>
      <c r="S16" s="6" t="s">
        <v>25</v>
      </c>
      <c r="T16" s="7">
        <v>40.641711229946523</v>
      </c>
      <c r="U16" s="6" t="s">
        <v>25</v>
      </c>
      <c r="V16" s="7">
        <v>40.909090909090907</v>
      </c>
      <c r="W16" s="6" t="s">
        <v>25</v>
      </c>
      <c r="X16" s="7">
        <v>42.028985507246382</v>
      </c>
      <c r="Y16" s="6" t="s">
        <v>25</v>
      </c>
      <c r="Z16" s="7">
        <v>42.647058823529413</v>
      </c>
      <c r="AA16" s="6" t="s">
        <v>25</v>
      </c>
      <c r="AB16" s="7">
        <v>44.162436548223347</v>
      </c>
      <c r="AC16" s="5" t="s">
        <v>34</v>
      </c>
      <c r="AD16">
        <f t="shared" si="0"/>
        <v>12</v>
      </c>
      <c r="AE16">
        <f t="shared" si="1"/>
        <v>0.47760419224313178</v>
      </c>
    </row>
    <row r="17" spans="1:31" ht="15.75" customHeight="1" x14ac:dyDescent="0.25">
      <c r="A17" s="5" t="s">
        <v>35</v>
      </c>
      <c r="B17" s="4" t="s">
        <v>25</v>
      </c>
      <c r="C17" s="9" t="s">
        <v>25</v>
      </c>
      <c r="D17" s="11">
        <v>10.33712260149928</v>
      </c>
      <c r="E17" s="9" t="s">
        <v>25</v>
      </c>
      <c r="F17" s="11">
        <v>9.5539665665294997</v>
      </c>
      <c r="G17" s="9" t="s">
        <v>25</v>
      </c>
      <c r="H17" s="10">
        <v>11.22808504455638</v>
      </c>
      <c r="I17" s="9" t="s">
        <v>25</v>
      </c>
      <c r="J17" s="11">
        <v>12.73534012242056</v>
      </c>
      <c r="K17" s="9" t="s">
        <v>25</v>
      </c>
      <c r="L17" s="11">
        <v>13.14070141615883</v>
      </c>
      <c r="M17" s="9" t="s">
        <v>25</v>
      </c>
      <c r="N17" s="11">
        <v>13.763174087527309</v>
      </c>
      <c r="O17" s="9" t="s">
        <v>25</v>
      </c>
      <c r="P17" s="11">
        <v>14.153885744475421</v>
      </c>
      <c r="Q17" s="9" t="s">
        <v>25</v>
      </c>
      <c r="R17" s="11">
        <v>15.28069321684384</v>
      </c>
      <c r="S17" s="9" t="s">
        <v>25</v>
      </c>
      <c r="T17" s="11">
        <v>14.951366364109781</v>
      </c>
      <c r="U17" s="9" t="s">
        <v>25</v>
      </c>
      <c r="V17" s="11">
        <v>15.859844984379169</v>
      </c>
      <c r="W17" s="9" t="s">
        <v>25</v>
      </c>
      <c r="X17" s="11">
        <v>17.69813179315123</v>
      </c>
      <c r="Y17" s="9" t="s">
        <v>25</v>
      </c>
      <c r="Z17" s="11">
        <v>18.296200464342061</v>
      </c>
      <c r="AA17" s="9" t="s">
        <v>25</v>
      </c>
      <c r="AB17" s="11">
        <v>21.22601806303317</v>
      </c>
      <c r="AC17" s="5" t="s">
        <v>35</v>
      </c>
      <c r="AD17">
        <f t="shared" si="0"/>
        <v>21</v>
      </c>
      <c r="AE17">
        <f t="shared" si="1"/>
        <v>-0.80547861805700915</v>
      </c>
    </row>
    <row r="18" spans="1:31" ht="15.75" customHeight="1" x14ac:dyDescent="0.25">
      <c r="A18" s="5" t="s">
        <v>36</v>
      </c>
      <c r="B18" s="4" t="s">
        <v>25</v>
      </c>
      <c r="C18" s="6" t="s">
        <v>25</v>
      </c>
      <c r="D18" s="7">
        <v>13.27284946236559</v>
      </c>
      <c r="E18" s="6" t="s">
        <v>25</v>
      </c>
      <c r="F18" s="7">
        <v>14.806303348653969</v>
      </c>
      <c r="G18" s="6" t="s">
        <v>25</v>
      </c>
      <c r="H18" s="7">
        <v>15.96502590673575</v>
      </c>
      <c r="I18" s="6" t="s">
        <v>25</v>
      </c>
      <c r="J18" s="7">
        <v>15.97381342062193</v>
      </c>
      <c r="K18" s="6" t="s">
        <v>25</v>
      </c>
      <c r="L18" s="8">
        <v>18.22608695652174</v>
      </c>
      <c r="M18" s="6" t="s">
        <v>25</v>
      </c>
      <c r="N18" s="7">
        <v>22.943037974683548</v>
      </c>
      <c r="O18" s="6" t="s">
        <v>25</v>
      </c>
      <c r="P18" s="7">
        <v>24.377457404980341</v>
      </c>
      <c r="Q18" s="6" t="s">
        <v>25</v>
      </c>
      <c r="R18" s="7">
        <v>27.43086529884032</v>
      </c>
      <c r="S18" s="6" t="s">
        <v>25</v>
      </c>
      <c r="T18" s="7">
        <v>29.40643407340281</v>
      </c>
      <c r="U18" s="6" t="s">
        <v>25</v>
      </c>
      <c r="V18" s="7">
        <v>32.879818594104307</v>
      </c>
      <c r="W18" s="6" t="s">
        <v>25</v>
      </c>
      <c r="X18" s="8">
        <v>35.468409586056637</v>
      </c>
      <c r="Y18" s="6" t="s">
        <v>25</v>
      </c>
      <c r="Z18" s="7">
        <v>38.748984565393989</v>
      </c>
      <c r="AA18" s="6" t="s">
        <v>25</v>
      </c>
      <c r="AB18" s="7">
        <v>41.055490880869229</v>
      </c>
      <c r="AC18" s="5" t="s">
        <v>36</v>
      </c>
      <c r="AD18">
        <f t="shared" si="0"/>
        <v>14</v>
      </c>
      <c r="AE18">
        <f t="shared" si="1"/>
        <v>0.30379900199982535</v>
      </c>
    </row>
    <row r="19" spans="1:31" ht="15.75" customHeight="1" x14ac:dyDescent="0.25">
      <c r="A19" s="5" t="s">
        <v>37</v>
      </c>
      <c r="B19" s="4" t="s">
        <v>25</v>
      </c>
      <c r="C19" s="9" t="s">
        <v>25</v>
      </c>
      <c r="D19" s="11">
        <v>20.502932021993409</v>
      </c>
      <c r="E19" s="9" t="s">
        <v>25</v>
      </c>
      <c r="F19" s="11">
        <v>19.161250847153681</v>
      </c>
      <c r="G19" s="9" t="s">
        <v>25</v>
      </c>
      <c r="H19" s="11">
        <v>20.714270156827428</v>
      </c>
      <c r="I19" s="9" t="s">
        <v>25</v>
      </c>
      <c r="J19" s="11">
        <v>20.525315875255298</v>
      </c>
      <c r="K19" s="9" t="s">
        <v>25</v>
      </c>
      <c r="L19" s="11">
        <v>19.01079032106075</v>
      </c>
      <c r="M19" s="9" t="s">
        <v>25</v>
      </c>
      <c r="N19" s="11">
        <v>20.660739502602279</v>
      </c>
      <c r="O19" s="9" t="s">
        <v>25</v>
      </c>
      <c r="P19" s="11">
        <v>21.750109469312012</v>
      </c>
      <c r="Q19" s="9" t="s">
        <v>25</v>
      </c>
      <c r="R19" s="11">
        <v>20.560622012618001</v>
      </c>
      <c r="S19" s="9" t="s">
        <v>25</v>
      </c>
      <c r="T19" s="11">
        <v>19.789057404442051</v>
      </c>
      <c r="U19" s="9" t="s">
        <v>25</v>
      </c>
      <c r="V19" s="11">
        <v>20.130648187434701</v>
      </c>
      <c r="W19" s="9" t="s">
        <v>25</v>
      </c>
      <c r="X19" s="11">
        <v>21.205972115852319</v>
      </c>
      <c r="Y19" s="9" t="s">
        <v>25</v>
      </c>
      <c r="Z19" s="11">
        <v>20.369167692686869</v>
      </c>
      <c r="AA19" s="9" t="s">
        <v>25</v>
      </c>
      <c r="AB19" s="11">
        <v>18.788622333623621</v>
      </c>
      <c r="AC19" s="5" t="s">
        <v>37</v>
      </c>
      <c r="AD19">
        <f t="shared" si="0"/>
        <v>22</v>
      </c>
      <c r="AE19">
        <f t="shared" si="1"/>
        <v>-0.94182861377773097</v>
      </c>
    </row>
    <row r="20" spans="1:31" ht="15.75" customHeight="1" x14ac:dyDescent="0.25">
      <c r="A20" s="5" t="s">
        <v>38</v>
      </c>
      <c r="B20" s="4" t="s">
        <v>25</v>
      </c>
      <c r="C20" s="6" t="s">
        <v>25</v>
      </c>
      <c r="D20" s="7">
        <v>5.019305019305019</v>
      </c>
      <c r="E20" s="6" t="s">
        <v>25</v>
      </c>
      <c r="F20" s="7">
        <v>5.6520258767449789</v>
      </c>
      <c r="G20" s="6" t="s">
        <v>25</v>
      </c>
      <c r="H20" s="8">
        <v>5.9760956175298814</v>
      </c>
      <c r="I20" s="6" t="s">
        <v>25</v>
      </c>
      <c r="J20" s="7">
        <v>7.5229960578186592</v>
      </c>
      <c r="K20" s="6" t="s">
        <v>25</v>
      </c>
      <c r="L20" s="7">
        <v>9.3277581215825034</v>
      </c>
      <c r="M20" s="6" t="s">
        <v>25</v>
      </c>
      <c r="N20" s="7">
        <v>9.8522167487684733</v>
      </c>
      <c r="O20" s="6" t="s">
        <v>25</v>
      </c>
      <c r="P20" s="7">
        <v>9.3975114603798318</v>
      </c>
      <c r="Q20" s="6" t="s">
        <v>25</v>
      </c>
      <c r="R20" s="7">
        <v>9.8005879184701126</v>
      </c>
      <c r="S20" s="6" t="s">
        <v>25</v>
      </c>
      <c r="T20" s="7">
        <v>10.39667143148867</v>
      </c>
      <c r="U20" s="6" t="s">
        <v>25</v>
      </c>
      <c r="V20" s="7">
        <v>10.3683323033734</v>
      </c>
      <c r="W20" s="6" t="s">
        <v>25</v>
      </c>
      <c r="X20" s="7">
        <v>10.25319901987476</v>
      </c>
      <c r="Y20" s="6" t="s">
        <v>25</v>
      </c>
      <c r="Z20" s="7">
        <v>11.780409949145991</v>
      </c>
      <c r="AA20" s="6" t="s">
        <v>25</v>
      </c>
      <c r="AB20" s="7">
        <v>11.80136745147478</v>
      </c>
      <c r="AC20" s="5" t="s">
        <v>38</v>
      </c>
      <c r="AD20">
        <f t="shared" si="0"/>
        <v>29</v>
      </c>
      <c r="AE20">
        <f t="shared" si="1"/>
        <v>-1.3327016106346583</v>
      </c>
    </row>
    <row r="21" spans="1:31" ht="15.75" customHeight="1" x14ac:dyDescent="0.25">
      <c r="A21" s="5" t="s">
        <v>39</v>
      </c>
      <c r="B21" s="4" t="s">
        <v>25</v>
      </c>
      <c r="C21" s="9" t="s">
        <v>25</v>
      </c>
      <c r="D21" s="11">
        <v>72.552266611467601</v>
      </c>
      <c r="E21" s="9" t="s">
        <v>25</v>
      </c>
      <c r="F21" s="11">
        <v>78.683194472668148</v>
      </c>
      <c r="G21" s="9" t="s">
        <v>25</v>
      </c>
      <c r="H21" s="11">
        <v>83.247011952191258</v>
      </c>
      <c r="I21" s="9" t="s">
        <v>25</v>
      </c>
      <c r="J21" s="10">
        <v>72.200113700966455</v>
      </c>
      <c r="K21" s="9" t="s">
        <v>25</v>
      </c>
      <c r="L21" s="11">
        <v>69.375443577004972</v>
      </c>
      <c r="M21" s="9" t="s">
        <v>25</v>
      </c>
      <c r="N21" s="11">
        <v>75.187219171243129</v>
      </c>
      <c r="O21" s="9" t="s">
        <v>25</v>
      </c>
      <c r="P21" s="11">
        <v>73.015873015873012</v>
      </c>
      <c r="Q21" s="9" t="s">
        <v>25</v>
      </c>
      <c r="R21" s="11">
        <v>72.708018154311645</v>
      </c>
      <c r="S21" s="9" t="s">
        <v>25</v>
      </c>
      <c r="T21" s="11">
        <v>69.199885288213352</v>
      </c>
      <c r="U21" s="9" t="s">
        <v>25</v>
      </c>
      <c r="V21" s="11">
        <v>66.721763085399445</v>
      </c>
      <c r="W21" s="9" t="s">
        <v>25</v>
      </c>
      <c r="X21" s="11">
        <v>73.049507157715567</v>
      </c>
      <c r="Y21" s="9" t="s">
        <v>25</v>
      </c>
      <c r="Z21" s="11">
        <v>74.058470573215885</v>
      </c>
      <c r="AA21" s="9" t="s">
        <v>25</v>
      </c>
      <c r="AB21" s="11">
        <v>75.944564628244621</v>
      </c>
      <c r="AC21" s="5" t="s">
        <v>39</v>
      </c>
      <c r="AD21">
        <f t="shared" si="0"/>
        <v>1</v>
      </c>
      <c r="AE21">
        <f t="shared" si="1"/>
        <v>2.2555235409227605</v>
      </c>
    </row>
    <row r="22" spans="1:31" ht="15.75" customHeight="1" x14ac:dyDescent="0.25">
      <c r="A22" s="5" t="s">
        <v>40</v>
      </c>
      <c r="B22" s="4" t="s">
        <v>25</v>
      </c>
      <c r="C22" s="6" t="s">
        <v>25</v>
      </c>
      <c r="D22" s="7">
        <v>19.2</v>
      </c>
      <c r="E22" s="6" t="s">
        <v>25</v>
      </c>
      <c r="F22" s="7">
        <v>20.685111989459809</v>
      </c>
      <c r="G22" s="6" t="s">
        <v>25</v>
      </c>
      <c r="H22" s="7">
        <v>23.276983094928479</v>
      </c>
      <c r="I22" s="6" t="s">
        <v>25</v>
      </c>
      <c r="J22" s="7">
        <v>24.185463659147871</v>
      </c>
      <c r="K22" s="6" t="s">
        <v>25</v>
      </c>
      <c r="L22" s="7">
        <v>23.878787878787879</v>
      </c>
      <c r="M22" s="6" t="s">
        <v>25</v>
      </c>
      <c r="N22" s="7">
        <v>28.704784130688449</v>
      </c>
      <c r="O22" s="6" t="s">
        <v>25</v>
      </c>
      <c r="P22" s="7">
        <v>31.138392857142861</v>
      </c>
      <c r="Q22" s="6" t="s">
        <v>25</v>
      </c>
      <c r="R22" s="7">
        <v>31.08535300316122</v>
      </c>
      <c r="S22" s="6" t="s">
        <v>25</v>
      </c>
      <c r="T22" s="7">
        <v>33.333333333333343</v>
      </c>
      <c r="U22" s="6" t="s">
        <v>25</v>
      </c>
      <c r="V22" s="7">
        <v>32.264334305150633</v>
      </c>
      <c r="W22" s="6" t="s">
        <v>25</v>
      </c>
      <c r="X22" s="7">
        <v>33.364661654135332</v>
      </c>
      <c r="Y22" s="6" t="s">
        <v>25</v>
      </c>
      <c r="Z22" s="7">
        <v>34.537037037037031</v>
      </c>
      <c r="AA22" s="6" t="s">
        <v>25</v>
      </c>
      <c r="AB22" s="7">
        <v>34.303912647861686</v>
      </c>
      <c r="AC22" s="5" t="s">
        <v>40</v>
      </c>
      <c r="AD22">
        <f t="shared" si="0"/>
        <v>18</v>
      </c>
      <c r="AE22">
        <f t="shared" si="1"/>
        <v>-7.3890042118465601E-2</v>
      </c>
    </row>
    <row r="23" spans="1:31" ht="15.75" customHeight="1" x14ac:dyDescent="0.25">
      <c r="A23" s="5" t="s">
        <v>41</v>
      </c>
      <c r="B23" s="4" t="s">
        <v>25</v>
      </c>
      <c r="C23" s="9" t="s">
        <v>25</v>
      </c>
      <c r="D23" s="11">
        <v>26.023563279667339</v>
      </c>
      <c r="E23" s="9" t="s">
        <v>25</v>
      </c>
      <c r="F23" s="11">
        <v>26.468592650787411</v>
      </c>
      <c r="G23" s="9" t="s">
        <v>25</v>
      </c>
      <c r="H23" s="11">
        <v>25.978823614007339</v>
      </c>
      <c r="I23" s="9" t="s">
        <v>25</v>
      </c>
      <c r="J23" s="11">
        <v>28.052753354928271</v>
      </c>
      <c r="K23" s="9" t="s">
        <v>25</v>
      </c>
      <c r="L23" s="11">
        <v>26.897145995492679</v>
      </c>
      <c r="M23" s="9" t="s">
        <v>25</v>
      </c>
      <c r="N23" s="11">
        <v>27.853173305935648</v>
      </c>
      <c r="O23" s="9" t="s">
        <v>25</v>
      </c>
      <c r="P23" s="11">
        <v>32.666770277504362</v>
      </c>
      <c r="Q23" s="9" t="s">
        <v>25</v>
      </c>
      <c r="R23" s="11">
        <v>37.894591526827618</v>
      </c>
      <c r="S23" s="9" t="s">
        <v>25</v>
      </c>
      <c r="T23" s="11">
        <v>41.20013959885857</v>
      </c>
      <c r="U23" s="9" t="s">
        <v>25</v>
      </c>
      <c r="V23" s="11">
        <v>41.774758983347937</v>
      </c>
      <c r="W23" s="9" t="s">
        <v>25</v>
      </c>
      <c r="X23" s="11">
        <v>44.084867401936613</v>
      </c>
      <c r="Y23" s="9" t="s">
        <v>25</v>
      </c>
      <c r="Z23" s="11">
        <v>45.193370165745847</v>
      </c>
      <c r="AA23" s="9" t="s">
        <v>25</v>
      </c>
      <c r="AB23" s="11">
        <v>48.20261437908497</v>
      </c>
      <c r="AC23" s="5" t="s">
        <v>41</v>
      </c>
      <c r="AD23">
        <f t="shared" si="0"/>
        <v>8</v>
      </c>
      <c r="AE23">
        <f t="shared" si="1"/>
        <v>0.70361518557591562</v>
      </c>
    </row>
    <row r="24" spans="1:31" ht="15.75" customHeight="1" x14ac:dyDescent="0.25">
      <c r="A24" s="5" t="s">
        <v>42</v>
      </c>
      <c r="B24" s="4" t="s">
        <v>25</v>
      </c>
      <c r="C24" s="6" t="s">
        <v>25</v>
      </c>
      <c r="D24" s="7">
        <v>8.0180219959377492</v>
      </c>
      <c r="E24" s="6" t="s">
        <v>25</v>
      </c>
      <c r="F24" s="7">
        <v>8.6757978131437845</v>
      </c>
      <c r="G24" s="6" t="s">
        <v>25</v>
      </c>
      <c r="H24" s="7">
        <v>9.2222222222222214</v>
      </c>
      <c r="I24" s="6" t="s">
        <v>25</v>
      </c>
      <c r="J24" s="8">
        <v>10.2870919691781</v>
      </c>
      <c r="K24" s="6" t="s">
        <v>25</v>
      </c>
      <c r="L24" s="8">
        <v>9.4579008073817761</v>
      </c>
      <c r="M24" s="6" t="s">
        <v>25</v>
      </c>
      <c r="N24" s="7">
        <v>9.3768545994065278</v>
      </c>
      <c r="O24" s="6" t="s">
        <v>25</v>
      </c>
      <c r="P24" s="7">
        <v>10.21959973234382</v>
      </c>
      <c r="Q24" s="6" t="s">
        <v>25</v>
      </c>
      <c r="R24" s="7">
        <v>10.7756283408528</v>
      </c>
      <c r="S24" s="6" t="s">
        <v>25</v>
      </c>
      <c r="T24" s="7">
        <v>11.85985963323523</v>
      </c>
      <c r="U24" s="6" t="s">
        <v>25</v>
      </c>
      <c r="V24" s="7">
        <v>12.156284194652979</v>
      </c>
      <c r="W24" s="6" t="s">
        <v>25</v>
      </c>
      <c r="X24" s="7">
        <v>12.25670699631773</v>
      </c>
      <c r="Y24" s="6" t="s">
        <v>25</v>
      </c>
      <c r="Z24" s="7">
        <v>13.13494099538225</v>
      </c>
      <c r="AA24" s="6" t="s">
        <v>25</v>
      </c>
      <c r="AB24" s="7">
        <v>15.91015393570248</v>
      </c>
      <c r="AC24" s="5" t="s">
        <v>42</v>
      </c>
      <c r="AD24">
        <f t="shared" si="0"/>
        <v>26</v>
      </c>
      <c r="AE24">
        <f t="shared" si="1"/>
        <v>-1.1028525907229343</v>
      </c>
    </row>
    <row r="25" spans="1:31" ht="15.75" customHeight="1" x14ac:dyDescent="0.25">
      <c r="A25" s="5" t="s">
        <v>43</v>
      </c>
      <c r="B25" s="4" t="s">
        <v>25</v>
      </c>
      <c r="C25" s="9" t="s">
        <v>25</v>
      </c>
      <c r="D25" s="11">
        <v>39.54659949622166</v>
      </c>
      <c r="E25" s="9" t="s">
        <v>25</v>
      </c>
      <c r="F25" s="11">
        <v>39.454094292803973</v>
      </c>
      <c r="G25" s="9" t="s">
        <v>25</v>
      </c>
      <c r="H25" s="11">
        <v>39.182692307692307</v>
      </c>
      <c r="I25" s="9" t="s">
        <v>25</v>
      </c>
      <c r="J25" s="11">
        <v>39.150943396226417</v>
      </c>
      <c r="K25" s="9" t="s">
        <v>25</v>
      </c>
      <c r="L25" s="11">
        <v>39.729119638826177</v>
      </c>
      <c r="M25" s="9" t="s">
        <v>25</v>
      </c>
      <c r="N25" s="11">
        <v>40.091116173120717</v>
      </c>
      <c r="O25" s="9" t="s">
        <v>25</v>
      </c>
      <c r="P25" s="11">
        <v>40.191387559808611</v>
      </c>
      <c r="Q25" s="9" t="s">
        <v>25</v>
      </c>
      <c r="R25" s="11">
        <v>42.191142191142191</v>
      </c>
      <c r="S25" s="9" t="s">
        <v>25</v>
      </c>
      <c r="T25" s="11">
        <v>43.612334801762117</v>
      </c>
      <c r="U25" s="9" t="s">
        <v>25</v>
      </c>
      <c r="V25" s="11">
        <v>44.631578947368432</v>
      </c>
      <c r="W25" s="9" t="s">
        <v>25</v>
      </c>
      <c r="X25" s="11">
        <v>45.742574257425737</v>
      </c>
      <c r="Y25" s="9" t="s">
        <v>25</v>
      </c>
      <c r="Z25" s="11">
        <v>45.792563600782778</v>
      </c>
      <c r="AA25" s="9" t="s">
        <v>25</v>
      </c>
      <c r="AB25" s="11">
        <v>46.022727272727273</v>
      </c>
      <c r="AC25" s="5" t="s">
        <v>43</v>
      </c>
      <c r="AD25">
        <f t="shared" si="0"/>
        <v>9</v>
      </c>
      <c r="AE25">
        <f t="shared" si="1"/>
        <v>0.58167044183275207</v>
      </c>
    </row>
    <row r="26" spans="1:31" ht="15.75" customHeight="1" x14ac:dyDescent="0.25">
      <c r="A26" s="5" t="s">
        <v>44</v>
      </c>
      <c r="B26" s="4" t="s">
        <v>25</v>
      </c>
      <c r="C26" s="6" t="s">
        <v>25</v>
      </c>
      <c r="D26" s="7">
        <v>46.084524549409572</v>
      </c>
      <c r="E26" s="6" t="s">
        <v>25</v>
      </c>
      <c r="F26" s="7">
        <v>45.646437994722952</v>
      </c>
      <c r="G26" s="6" t="s">
        <v>25</v>
      </c>
      <c r="H26" s="7">
        <v>46.415131709249358</v>
      </c>
      <c r="I26" s="6" t="s">
        <v>25</v>
      </c>
      <c r="J26" s="7">
        <v>42.775870524767043</v>
      </c>
      <c r="K26" s="6" t="s">
        <v>25</v>
      </c>
      <c r="L26" s="7">
        <v>43.432643769177467</v>
      </c>
      <c r="M26" s="6" t="s">
        <v>25</v>
      </c>
      <c r="N26" s="8">
        <v>43.323679217017883</v>
      </c>
      <c r="O26" s="6" t="s">
        <v>25</v>
      </c>
      <c r="P26" s="7">
        <v>43.774703557312257</v>
      </c>
      <c r="Q26" s="6" t="s">
        <v>25</v>
      </c>
      <c r="R26" s="7">
        <v>43.895348837209312</v>
      </c>
      <c r="S26" s="6" t="s">
        <v>25</v>
      </c>
      <c r="T26" s="7">
        <v>42.260208926875592</v>
      </c>
      <c r="U26" s="6" t="s">
        <v>25</v>
      </c>
      <c r="V26" s="7">
        <v>41.96510560146924</v>
      </c>
      <c r="W26" s="6" t="s">
        <v>25</v>
      </c>
      <c r="X26" s="7">
        <v>41.504424778761063</v>
      </c>
      <c r="Y26" s="6" t="s">
        <v>25</v>
      </c>
      <c r="Z26" s="7">
        <v>42.159295063735129</v>
      </c>
      <c r="AA26" s="6" t="s">
        <v>25</v>
      </c>
      <c r="AB26" s="7">
        <v>43.925233644859823</v>
      </c>
      <c r="AC26" s="5" t="s">
        <v>44</v>
      </c>
      <c r="AD26">
        <f t="shared" si="0"/>
        <v>13</v>
      </c>
      <c r="AE26">
        <f t="shared" si="1"/>
        <v>0.46433485954171022</v>
      </c>
    </row>
    <row r="27" spans="1:31" ht="15.75" customHeight="1" x14ac:dyDescent="0.25">
      <c r="A27" s="5" t="s">
        <v>45</v>
      </c>
      <c r="B27" s="4" t="s">
        <v>25</v>
      </c>
      <c r="C27" s="9" t="s">
        <v>25</v>
      </c>
      <c r="D27" s="11">
        <v>12.4987521495989</v>
      </c>
      <c r="E27" s="9" t="s">
        <v>25</v>
      </c>
      <c r="F27" s="11">
        <v>5.6165011635361886</v>
      </c>
      <c r="G27" s="9" t="s">
        <v>25</v>
      </c>
      <c r="H27" s="10">
        <v>8.1166447082871791</v>
      </c>
      <c r="I27" s="9" t="s">
        <v>25</v>
      </c>
      <c r="J27" s="10">
        <v>9.9921785567159045</v>
      </c>
      <c r="K27" s="9" t="s">
        <v>25</v>
      </c>
      <c r="L27" s="11">
        <v>8.4339363464246215</v>
      </c>
      <c r="M27" s="9" t="s">
        <v>25</v>
      </c>
      <c r="N27" s="11">
        <v>11.008489571025949</v>
      </c>
      <c r="O27" s="9" t="s">
        <v>25</v>
      </c>
      <c r="P27" s="11">
        <v>10.407228139343021</v>
      </c>
      <c r="Q27" s="9" t="s">
        <v>25</v>
      </c>
      <c r="R27" s="11">
        <v>10.056296557797859</v>
      </c>
      <c r="S27" s="9" t="s">
        <v>25</v>
      </c>
      <c r="T27" s="11">
        <v>13.20712267397673</v>
      </c>
      <c r="U27" s="9" t="s">
        <v>25</v>
      </c>
      <c r="V27" s="11">
        <v>13.555738322417</v>
      </c>
      <c r="W27" s="9" t="s">
        <v>25</v>
      </c>
      <c r="X27" s="11">
        <v>14.70533258109147</v>
      </c>
      <c r="Y27" s="9" t="s">
        <v>25</v>
      </c>
      <c r="Z27" s="11">
        <v>16.624445320984218</v>
      </c>
      <c r="AA27" s="9" t="s">
        <v>25</v>
      </c>
      <c r="AB27" s="11">
        <v>18.544645548877138</v>
      </c>
      <c r="AC27" s="5" t="s">
        <v>45</v>
      </c>
      <c r="AD27">
        <f t="shared" si="0"/>
        <v>23</v>
      </c>
      <c r="AE27">
        <f t="shared" si="1"/>
        <v>-0.95547688318049917</v>
      </c>
    </row>
    <row r="28" spans="1:31" ht="15.75" customHeight="1" x14ac:dyDescent="0.25">
      <c r="A28" s="5" t="s">
        <v>47</v>
      </c>
      <c r="B28" s="4" t="s">
        <v>25</v>
      </c>
      <c r="C28" s="9" t="s">
        <v>25</v>
      </c>
      <c r="D28" s="11">
        <v>11.1716621253406</v>
      </c>
      <c r="E28" s="9" t="s">
        <v>25</v>
      </c>
      <c r="F28" s="11">
        <v>11.76470588235294</v>
      </c>
      <c r="G28" s="9" t="s">
        <v>25</v>
      </c>
      <c r="H28" s="11">
        <v>14.210526315789471</v>
      </c>
      <c r="I28" s="9" t="s">
        <v>25</v>
      </c>
      <c r="J28" s="11">
        <v>15.12820512820513</v>
      </c>
      <c r="K28" s="9" t="s">
        <v>25</v>
      </c>
      <c r="L28" s="11">
        <v>16.666666666666661</v>
      </c>
      <c r="M28" s="9" t="s">
        <v>25</v>
      </c>
      <c r="N28" s="11">
        <v>17.475728155339809</v>
      </c>
      <c r="O28" s="9" t="s">
        <v>25</v>
      </c>
      <c r="P28" s="11">
        <v>19.221967963386732</v>
      </c>
      <c r="Q28" s="9" t="s">
        <v>25</v>
      </c>
      <c r="R28" s="11">
        <v>21.684210526315791</v>
      </c>
      <c r="S28" s="9" t="s">
        <v>25</v>
      </c>
      <c r="T28" s="11">
        <v>25.198412698412699</v>
      </c>
      <c r="U28" s="9" t="s">
        <v>25</v>
      </c>
      <c r="V28" s="11">
        <v>26.768642447418738</v>
      </c>
      <c r="W28" s="9" t="s">
        <v>25</v>
      </c>
      <c r="X28" s="11">
        <v>28.810408921933089</v>
      </c>
      <c r="Y28" s="9" t="s">
        <v>25</v>
      </c>
      <c r="Z28" s="11">
        <v>32.156133828996282</v>
      </c>
      <c r="AA28" s="9" t="s">
        <v>25</v>
      </c>
      <c r="AB28" s="11">
        <v>36.157084564085388</v>
      </c>
      <c r="AC28" s="5" t="s">
        <v>47</v>
      </c>
      <c r="AD28">
        <f t="shared" si="0"/>
        <v>17</v>
      </c>
      <c r="AE28">
        <f t="shared" si="1"/>
        <v>2.9777975265020348E-2</v>
      </c>
    </row>
    <row r="29" spans="1:31" ht="15.75" customHeight="1" x14ac:dyDescent="0.25">
      <c r="A29" s="5" t="s">
        <v>48</v>
      </c>
      <c r="B29" s="4" t="s">
        <v>25</v>
      </c>
      <c r="C29" s="6" t="s">
        <v>25</v>
      </c>
      <c r="D29" s="7">
        <v>33.548387096774199</v>
      </c>
      <c r="E29" s="6" t="s">
        <v>25</v>
      </c>
      <c r="F29" s="7">
        <v>41.666666666666671</v>
      </c>
      <c r="G29" s="6" t="s">
        <v>25</v>
      </c>
      <c r="H29" s="7">
        <v>44.014084507042249</v>
      </c>
      <c r="I29" s="6" t="s">
        <v>25</v>
      </c>
      <c r="J29" s="7">
        <v>44.495412844036693</v>
      </c>
      <c r="K29" s="6" t="s">
        <v>25</v>
      </c>
      <c r="L29" s="7">
        <v>46.145251396648042</v>
      </c>
      <c r="M29" s="6" t="s">
        <v>25</v>
      </c>
      <c r="N29" s="7">
        <v>50.108695652173921</v>
      </c>
      <c r="O29" s="6" t="s">
        <v>25</v>
      </c>
      <c r="P29" s="7">
        <v>50.158394931362203</v>
      </c>
      <c r="Q29" s="6" t="s">
        <v>25</v>
      </c>
      <c r="R29" s="7">
        <v>53.293413173652702</v>
      </c>
      <c r="S29" s="6" t="s">
        <v>25</v>
      </c>
      <c r="T29" s="7">
        <v>54.256314312441532</v>
      </c>
      <c r="U29" s="6" t="s">
        <v>25</v>
      </c>
      <c r="V29" s="7">
        <v>57.66488413547237</v>
      </c>
      <c r="W29" s="6" t="s">
        <v>25</v>
      </c>
      <c r="X29" s="7">
        <v>60.787671232876718</v>
      </c>
      <c r="Y29" s="6" t="s">
        <v>25</v>
      </c>
      <c r="Z29" s="7">
        <v>60.865945045795172</v>
      </c>
      <c r="AA29" s="6" t="s">
        <v>25</v>
      </c>
      <c r="AB29" s="7">
        <v>64.096185737976782</v>
      </c>
      <c r="AC29" s="5" t="s">
        <v>48</v>
      </c>
      <c r="AD29">
        <f t="shared" si="0"/>
        <v>2</v>
      </c>
      <c r="AE29">
        <f t="shared" si="1"/>
        <v>1.5927151214721913</v>
      </c>
    </row>
    <row r="30" spans="1:31" ht="15.75" customHeight="1" x14ac:dyDescent="0.25">
      <c r="A30" s="5" t="s">
        <v>49</v>
      </c>
      <c r="B30" s="4" t="s">
        <v>25</v>
      </c>
      <c r="C30" s="9" t="s">
        <v>25</v>
      </c>
      <c r="D30" s="11">
        <v>48.421052631578952</v>
      </c>
      <c r="E30" s="9" t="s">
        <v>25</v>
      </c>
      <c r="F30" s="11">
        <v>49.484536082474229</v>
      </c>
      <c r="G30" s="9" t="s">
        <v>25</v>
      </c>
      <c r="H30" s="11">
        <v>52</v>
      </c>
      <c r="I30" s="9" t="s">
        <v>25</v>
      </c>
      <c r="J30" s="11">
        <v>52.380952380952387</v>
      </c>
      <c r="K30" s="9" t="s">
        <v>25</v>
      </c>
      <c r="L30" s="11">
        <v>52.678571428571431</v>
      </c>
      <c r="M30" s="9" t="s">
        <v>25</v>
      </c>
      <c r="N30" s="11">
        <v>51.8428806872097</v>
      </c>
      <c r="O30" s="9" t="s">
        <v>25</v>
      </c>
      <c r="P30" s="11">
        <v>51.118210862619797</v>
      </c>
      <c r="Q30" s="9" t="s">
        <v>25</v>
      </c>
      <c r="R30" s="11">
        <v>53.828996282527882</v>
      </c>
      <c r="S30" s="9" t="s">
        <v>25</v>
      </c>
      <c r="T30" s="11">
        <v>53.900709219858157</v>
      </c>
      <c r="U30" s="9" t="s">
        <v>25</v>
      </c>
      <c r="V30" s="11">
        <v>54.710397766922533</v>
      </c>
      <c r="W30" s="9" t="s">
        <v>25</v>
      </c>
      <c r="X30" s="11">
        <v>55.241379310344833</v>
      </c>
      <c r="Y30" s="9" t="s">
        <v>25</v>
      </c>
      <c r="Z30" s="11">
        <v>56.215083798882681</v>
      </c>
      <c r="AA30" s="9" t="s">
        <v>25</v>
      </c>
      <c r="AB30" s="11">
        <v>58.085106382978722</v>
      </c>
      <c r="AC30" s="5" t="s">
        <v>49</v>
      </c>
      <c r="AD30">
        <f t="shared" si="0"/>
        <v>4</v>
      </c>
      <c r="AE30">
        <f t="shared" si="1"/>
        <v>1.2564502160891606</v>
      </c>
    </row>
    <row r="31" spans="1:31" ht="15.75" customHeight="1" x14ac:dyDescent="0.25">
      <c r="A31" s="5" t="s">
        <v>50</v>
      </c>
      <c r="B31" s="4" t="s">
        <v>25</v>
      </c>
      <c r="C31" s="6" t="s">
        <v>25</v>
      </c>
      <c r="D31" s="8">
        <v>16.31130063965885</v>
      </c>
      <c r="E31" s="6" t="s">
        <v>25</v>
      </c>
      <c r="F31" s="7">
        <v>15.84158415841584</v>
      </c>
      <c r="G31" s="6" t="s">
        <v>25</v>
      </c>
      <c r="H31" s="8">
        <v>13.82954545454546</v>
      </c>
      <c r="I31" s="6" t="s">
        <v>25</v>
      </c>
      <c r="J31" s="7">
        <v>14.58823529411765</v>
      </c>
      <c r="K31" s="6" t="s">
        <v>25</v>
      </c>
      <c r="L31" s="7">
        <v>14.14581066376496</v>
      </c>
      <c r="M31" s="6" t="s">
        <v>25</v>
      </c>
      <c r="N31" s="7">
        <v>13.996544063194269</v>
      </c>
      <c r="O31" s="6" t="s">
        <v>25</v>
      </c>
      <c r="P31" s="7">
        <v>12.33369291621719</v>
      </c>
      <c r="Q31" s="6" t="s">
        <v>25</v>
      </c>
      <c r="R31" s="7">
        <v>11.92294918631684</v>
      </c>
      <c r="S31" s="6" t="s">
        <v>25</v>
      </c>
      <c r="T31" s="7">
        <v>11.75701498541688</v>
      </c>
      <c r="U31" s="6" t="s">
        <v>25</v>
      </c>
      <c r="V31" s="7">
        <v>12.14808043875685</v>
      </c>
      <c r="W31" s="6" t="s">
        <v>25</v>
      </c>
      <c r="X31" s="7">
        <v>13.0617387652247</v>
      </c>
      <c r="Y31" s="6" t="s">
        <v>25</v>
      </c>
      <c r="Z31" s="7">
        <v>13.80821917808219</v>
      </c>
      <c r="AA31" s="6" t="s">
        <v>25</v>
      </c>
      <c r="AB31" s="7">
        <v>14.16341243616702</v>
      </c>
      <c r="AC31" s="5" t="s">
        <v>50</v>
      </c>
      <c r="AD31">
        <f t="shared" si="0"/>
        <v>28</v>
      </c>
      <c r="AE31">
        <f t="shared" si="1"/>
        <v>-1.2005667998327381</v>
      </c>
    </row>
    <row r="32" spans="1:31" ht="15.75" customHeight="1" x14ac:dyDescent="0.25">
      <c r="A32" s="5" t="s">
        <v>51</v>
      </c>
      <c r="B32" s="4" t="s">
        <v>25</v>
      </c>
      <c r="C32" s="9" t="s">
        <v>25</v>
      </c>
      <c r="D32" s="11">
        <v>36.029911624745068</v>
      </c>
      <c r="E32" s="9" t="s">
        <v>25</v>
      </c>
      <c r="F32" s="11">
        <v>36.894882434301522</v>
      </c>
      <c r="G32" s="9" t="s">
        <v>25</v>
      </c>
      <c r="H32" s="11">
        <v>36.468531468531467</v>
      </c>
      <c r="I32" s="9" t="s">
        <v>25</v>
      </c>
      <c r="J32" s="11">
        <v>35.030045952633436</v>
      </c>
      <c r="K32" s="9" t="s">
        <v>25</v>
      </c>
      <c r="L32" s="11">
        <v>35.931355023239192</v>
      </c>
      <c r="M32" s="9" t="s">
        <v>25</v>
      </c>
      <c r="N32" s="11">
        <v>37.903505727178057</v>
      </c>
      <c r="O32" s="9" t="s">
        <v>25</v>
      </c>
      <c r="P32" s="11">
        <v>38.085608358611402</v>
      </c>
      <c r="Q32" s="9" t="s">
        <v>25</v>
      </c>
      <c r="R32" s="11">
        <v>36.558109833971912</v>
      </c>
      <c r="S32" s="9" t="s">
        <v>25</v>
      </c>
      <c r="T32" s="11">
        <v>37.254280279010779</v>
      </c>
      <c r="U32" s="9" t="s">
        <v>25</v>
      </c>
      <c r="V32" s="11">
        <v>35.341866999687802</v>
      </c>
      <c r="W32" s="9" t="s">
        <v>25</v>
      </c>
      <c r="X32" s="11">
        <v>37.590144230769234</v>
      </c>
      <c r="Y32" s="9" t="s">
        <v>25</v>
      </c>
      <c r="Z32" s="11">
        <v>34.022499239890543</v>
      </c>
      <c r="AA32" s="9" t="s">
        <v>25</v>
      </c>
      <c r="AB32" s="11">
        <v>34.216940889701412</v>
      </c>
      <c r="AC32" s="5" t="s">
        <v>51</v>
      </c>
      <c r="AD32">
        <f t="shared" si="0"/>
        <v>19</v>
      </c>
      <c r="AE32">
        <f t="shared" si="1"/>
        <v>-7.8755316439697687E-2</v>
      </c>
    </row>
    <row r="33" spans="1:31" ht="15.75" customHeight="1" x14ac:dyDescent="0.25">
      <c r="A33" s="5" t="s">
        <v>52</v>
      </c>
      <c r="B33" s="4" t="s">
        <v>25</v>
      </c>
      <c r="C33" s="6" t="s">
        <v>25</v>
      </c>
      <c r="D33" s="7">
        <v>3.3828382838283821</v>
      </c>
      <c r="E33" s="6" t="s">
        <v>25</v>
      </c>
      <c r="F33" s="7">
        <v>4.3194784026079871</v>
      </c>
      <c r="G33" s="6" t="s">
        <v>25</v>
      </c>
      <c r="H33" s="8">
        <v>3.5859820700896492</v>
      </c>
      <c r="I33" s="6" t="s">
        <v>25</v>
      </c>
      <c r="J33" s="7">
        <v>4.0749796251018742</v>
      </c>
      <c r="K33" s="6" t="s">
        <v>25</v>
      </c>
      <c r="L33" s="7">
        <v>5.1683633516053247</v>
      </c>
      <c r="M33" s="6" t="s">
        <v>25</v>
      </c>
      <c r="N33" s="7">
        <v>7.6095311299000779</v>
      </c>
      <c r="O33" s="6" t="s">
        <v>25</v>
      </c>
      <c r="P33" s="7">
        <v>7.0996978851963748</v>
      </c>
      <c r="Q33" s="6" t="s">
        <v>25</v>
      </c>
      <c r="R33" s="7">
        <v>7.8713205003370552</v>
      </c>
      <c r="S33" s="6" t="s">
        <v>25</v>
      </c>
      <c r="T33" s="7">
        <v>7.2747219215204773</v>
      </c>
      <c r="U33" s="6" t="s">
        <v>25</v>
      </c>
      <c r="V33" s="7">
        <v>6.5349336322502154</v>
      </c>
      <c r="W33" s="6" t="s">
        <v>25</v>
      </c>
      <c r="X33" s="7">
        <v>8.0206589504100023</v>
      </c>
      <c r="Y33" s="6" t="s">
        <v>25</v>
      </c>
      <c r="Z33" s="7">
        <v>9.9690756200109689</v>
      </c>
      <c r="AA33" s="6" t="s">
        <v>25</v>
      </c>
      <c r="AB33" s="7">
        <v>10.015485123938451</v>
      </c>
      <c r="AC33" s="5" t="s">
        <v>52</v>
      </c>
      <c r="AD33">
        <f t="shared" si="0"/>
        <v>31</v>
      </c>
      <c r="AE33">
        <f t="shared" si="1"/>
        <v>-1.4326053910422329</v>
      </c>
    </row>
    <row r="34" spans="1:31" ht="15.75" customHeight="1" x14ac:dyDescent="0.25">
      <c r="A34" s="12" t="s">
        <v>53</v>
      </c>
      <c r="B34" s="4" t="s">
        <v>25</v>
      </c>
      <c r="C34" s="9" t="s">
        <v>25</v>
      </c>
      <c r="D34" s="11" t="s">
        <v>54</v>
      </c>
      <c r="E34" s="9" t="s">
        <v>25</v>
      </c>
      <c r="F34" s="11" t="s">
        <v>54</v>
      </c>
      <c r="G34" s="9" t="s">
        <v>25</v>
      </c>
      <c r="H34" s="11">
        <v>9.1408147759740608</v>
      </c>
      <c r="I34" s="9" t="s">
        <v>25</v>
      </c>
      <c r="J34" s="11">
        <v>9.29692030054035</v>
      </c>
      <c r="K34" s="9" t="s">
        <v>25</v>
      </c>
      <c r="L34" s="11">
        <v>11.24062409270285</v>
      </c>
      <c r="M34" s="9" t="s">
        <v>25</v>
      </c>
      <c r="N34" s="11">
        <v>9.8144136357397418</v>
      </c>
      <c r="O34" s="9" t="s">
        <v>25</v>
      </c>
      <c r="P34" s="11">
        <v>10.306589346992279</v>
      </c>
      <c r="Q34" s="9" t="s">
        <v>25</v>
      </c>
      <c r="R34" s="11">
        <v>12.56920066636919</v>
      </c>
      <c r="S34" s="9" t="s">
        <v>25</v>
      </c>
      <c r="T34" s="11">
        <v>11.748300180344231</v>
      </c>
      <c r="U34" s="9" t="s">
        <v>25</v>
      </c>
      <c r="V34" s="11">
        <v>11.730357506521781</v>
      </c>
      <c r="W34" s="9" t="s">
        <v>25</v>
      </c>
      <c r="X34" s="11">
        <v>13.201674140905199</v>
      </c>
      <c r="Y34" s="9" t="s">
        <v>25</v>
      </c>
      <c r="Z34" s="11">
        <v>10.702016093281889</v>
      </c>
      <c r="AA34" s="9" t="s">
        <v>25</v>
      </c>
      <c r="AB34" s="11">
        <v>10.4524390153108</v>
      </c>
      <c r="AC34" s="12" t="s">
        <v>53</v>
      </c>
      <c r="AD34">
        <f t="shared" si="0"/>
        <v>30</v>
      </c>
      <c r="AE34">
        <f t="shared" si="1"/>
        <v>-1.4081618177234245</v>
      </c>
    </row>
    <row r="35" spans="1:31" ht="15.75" customHeight="1" x14ac:dyDescent="0.25">
      <c r="A35" s="5" t="s">
        <v>55</v>
      </c>
      <c r="B35" s="4" t="s">
        <v>25</v>
      </c>
      <c r="C35" s="6" t="s">
        <v>25</v>
      </c>
      <c r="D35" s="8">
        <v>16.64648910411622</v>
      </c>
      <c r="E35" s="6" t="s">
        <v>25</v>
      </c>
      <c r="F35" s="7">
        <v>17.025662166340311</v>
      </c>
      <c r="G35" s="6" t="s">
        <v>25</v>
      </c>
      <c r="H35" s="7">
        <v>17.144030387023921</v>
      </c>
      <c r="I35" s="6" t="s">
        <v>25</v>
      </c>
      <c r="J35" s="7">
        <v>18.39346905865753</v>
      </c>
      <c r="K35" s="6" t="s">
        <v>25</v>
      </c>
      <c r="L35" s="8">
        <v>19.36947350170491</v>
      </c>
      <c r="M35" s="6" t="s">
        <v>25</v>
      </c>
      <c r="N35" s="7">
        <v>20.378277188096529</v>
      </c>
      <c r="O35" s="6" t="s">
        <v>25</v>
      </c>
      <c r="P35" s="7">
        <v>21.325884938180089</v>
      </c>
      <c r="Q35" s="6" t="s">
        <v>25</v>
      </c>
      <c r="R35" s="7">
        <v>22.81797630581476</v>
      </c>
      <c r="S35" s="6" t="s">
        <v>25</v>
      </c>
      <c r="T35" s="8">
        <v>23.499149449206431</v>
      </c>
      <c r="U35" s="6" t="s">
        <v>25</v>
      </c>
      <c r="V35" s="8">
        <v>25.769495645128622</v>
      </c>
      <c r="W35" s="6" t="s">
        <v>25</v>
      </c>
      <c r="X35" s="7">
        <v>27.31871838111298</v>
      </c>
      <c r="Y35" s="6" t="s">
        <v>25</v>
      </c>
      <c r="Z35" s="7">
        <v>29.440997720942011</v>
      </c>
      <c r="AA35" s="6" t="s">
        <v>25</v>
      </c>
      <c r="AB35" s="7">
        <v>30.458299544141148</v>
      </c>
      <c r="AC35" s="5" t="s">
        <v>55</v>
      </c>
      <c r="AD35">
        <f t="shared" si="0"/>
        <v>20</v>
      </c>
      <c r="AE35">
        <f t="shared" si="1"/>
        <v>-0.28901691868966117</v>
      </c>
    </row>
    <row r="36" spans="1:31" ht="15.75" customHeight="1" x14ac:dyDescent="0.25">
      <c r="A36" s="5" t="s">
        <v>56</v>
      </c>
      <c r="B36" s="4" t="s">
        <v>25</v>
      </c>
      <c r="C36" s="9" t="s">
        <v>25</v>
      </c>
      <c r="D36" s="11">
        <v>48.648648648648653</v>
      </c>
      <c r="E36" s="9" t="s">
        <v>25</v>
      </c>
      <c r="F36" s="11">
        <v>50.222222222222221</v>
      </c>
      <c r="G36" s="9" t="s">
        <v>25</v>
      </c>
      <c r="H36" s="11">
        <v>53.846153846153847</v>
      </c>
      <c r="I36" s="9" t="s">
        <v>25</v>
      </c>
      <c r="J36" s="11">
        <v>56.50406504065041</v>
      </c>
      <c r="K36" s="9" t="s">
        <v>25</v>
      </c>
      <c r="L36" s="10">
        <v>58.44555598307042</v>
      </c>
      <c r="M36" s="9" t="s">
        <v>25</v>
      </c>
      <c r="N36" s="11">
        <v>57.148014440433222</v>
      </c>
      <c r="O36" s="9" t="s">
        <v>25</v>
      </c>
      <c r="P36" s="11">
        <v>58.556421552016268</v>
      </c>
      <c r="Q36" s="9" t="s">
        <v>25</v>
      </c>
      <c r="R36" s="11">
        <v>59.252032520325201</v>
      </c>
      <c r="S36" s="9" t="s">
        <v>25</v>
      </c>
      <c r="T36" s="11">
        <v>58.617394074546027</v>
      </c>
      <c r="U36" s="9" t="s">
        <v>25</v>
      </c>
      <c r="V36" s="11">
        <v>59.380761650454581</v>
      </c>
      <c r="W36" s="9" t="s">
        <v>25</v>
      </c>
      <c r="X36" s="11">
        <v>59.620944426598129</v>
      </c>
      <c r="Y36" s="9" t="s">
        <v>25</v>
      </c>
      <c r="Z36" s="11">
        <v>61.895360315893399</v>
      </c>
      <c r="AA36" s="9" t="s">
        <v>25</v>
      </c>
      <c r="AB36" s="11">
        <v>63.32882273342355</v>
      </c>
      <c r="AC36" s="5" t="s">
        <v>56</v>
      </c>
      <c r="AD36">
        <f t="shared" si="0"/>
        <v>3</v>
      </c>
      <c r="AE36">
        <f t="shared" si="1"/>
        <v>1.5497881805882749</v>
      </c>
    </row>
    <row r="37" spans="1:31" ht="15.75" customHeight="1" x14ac:dyDescent="0.25">
      <c r="A37" s="5" t="s">
        <v>57</v>
      </c>
      <c r="B37" s="4" t="s">
        <v>25</v>
      </c>
      <c r="C37" s="6" t="s">
        <v>25</v>
      </c>
      <c r="D37" s="7">
        <v>34.224598930481278</v>
      </c>
      <c r="E37" s="6" t="s">
        <v>25</v>
      </c>
      <c r="F37" s="7">
        <v>36.216216216216218</v>
      </c>
      <c r="G37" s="6" t="s">
        <v>25</v>
      </c>
      <c r="H37" s="7">
        <v>34.877384196185282</v>
      </c>
      <c r="I37" s="6" t="s">
        <v>25</v>
      </c>
      <c r="J37" s="7">
        <v>38.445595854922281</v>
      </c>
      <c r="K37" s="6" t="s">
        <v>25</v>
      </c>
      <c r="L37" s="7">
        <v>39.273270283723249</v>
      </c>
      <c r="M37" s="6" t="s">
        <v>25</v>
      </c>
      <c r="N37" s="7">
        <v>42.850287907869479</v>
      </c>
      <c r="O37" s="6" t="s">
        <v>25</v>
      </c>
      <c r="P37" s="7">
        <v>43.983402489626563</v>
      </c>
      <c r="Q37" s="6" t="s">
        <v>25</v>
      </c>
      <c r="R37" s="7">
        <v>44.585424474874067</v>
      </c>
      <c r="S37" s="6" t="s">
        <v>25</v>
      </c>
      <c r="T37" s="7">
        <v>46.292233435717407</v>
      </c>
      <c r="U37" s="6" t="s">
        <v>25</v>
      </c>
      <c r="V37" s="7">
        <v>47.084466274888172</v>
      </c>
      <c r="W37" s="6" t="s">
        <v>25</v>
      </c>
      <c r="X37" s="7">
        <v>46.260668933453623</v>
      </c>
      <c r="Y37" s="6" t="s">
        <v>25</v>
      </c>
      <c r="Z37" s="7">
        <v>48.999904958570582</v>
      </c>
      <c r="AA37" s="6" t="s">
        <v>25</v>
      </c>
      <c r="AB37" s="7">
        <v>49.636685205310151</v>
      </c>
      <c r="AC37" s="5" t="s">
        <v>57</v>
      </c>
      <c r="AD37">
        <f t="shared" si="0"/>
        <v>6</v>
      </c>
      <c r="AE37">
        <f t="shared" si="1"/>
        <v>0.7838383305743617</v>
      </c>
    </row>
    <row r="38" spans="1:31" ht="15.75" customHeight="1" x14ac:dyDescent="0.25">
      <c r="A38" s="5" t="s">
        <v>59</v>
      </c>
      <c r="B38" s="4" t="s">
        <v>25</v>
      </c>
      <c r="C38" s="6" t="s">
        <v>25</v>
      </c>
      <c r="D38" s="7">
        <v>25.88555858310627</v>
      </c>
      <c r="E38" s="6" t="s">
        <v>25</v>
      </c>
      <c r="F38" s="7">
        <v>27.44027303754266</v>
      </c>
      <c r="G38" s="6" t="s">
        <v>25</v>
      </c>
      <c r="H38" s="7">
        <v>28.376534788540251</v>
      </c>
      <c r="I38" s="6" t="s">
        <v>25</v>
      </c>
      <c r="J38" s="7">
        <v>27.62096774193548</v>
      </c>
      <c r="K38" s="6" t="s">
        <v>25</v>
      </c>
      <c r="L38" s="7">
        <v>30.11811023622047</v>
      </c>
      <c r="M38" s="6" t="s">
        <v>25</v>
      </c>
      <c r="N38" s="7">
        <v>30.569620253164562</v>
      </c>
      <c r="O38" s="6" t="s">
        <v>25</v>
      </c>
      <c r="P38" s="7">
        <v>33.008526187576123</v>
      </c>
      <c r="Q38" s="6" t="s">
        <v>25</v>
      </c>
      <c r="R38" s="7">
        <v>33.238797504254123</v>
      </c>
      <c r="S38" s="6" t="s">
        <v>25</v>
      </c>
      <c r="T38" s="7">
        <v>34.561213434452867</v>
      </c>
      <c r="U38" s="6" t="s">
        <v>25</v>
      </c>
      <c r="V38" s="7">
        <v>34.833245103229217</v>
      </c>
      <c r="W38" s="6" t="s">
        <v>25</v>
      </c>
      <c r="X38" s="7">
        <v>34.154007333682557</v>
      </c>
      <c r="Y38" s="6" t="s">
        <v>25</v>
      </c>
      <c r="Z38" s="7">
        <v>34.866701515943546</v>
      </c>
      <c r="AA38" s="6" t="s">
        <v>25</v>
      </c>
      <c r="AB38" s="7">
        <v>37.001750405045676</v>
      </c>
      <c r="AC38" s="5" t="s">
        <v>59</v>
      </c>
      <c r="AD38">
        <f t="shared" si="0"/>
        <v>16</v>
      </c>
      <c r="AE38">
        <f t="shared" si="1"/>
        <v>7.7029302741611475E-2</v>
      </c>
    </row>
    <row r="39" spans="1:31" ht="15.75" customHeight="1" x14ac:dyDescent="0.25">
      <c r="A39" s="5" t="s">
        <v>60</v>
      </c>
      <c r="B39" s="4" t="s">
        <v>25</v>
      </c>
      <c r="C39" s="9" t="s">
        <v>25</v>
      </c>
      <c r="D39" s="10">
        <v>40.221987315010573</v>
      </c>
      <c r="E39" s="9" t="s">
        <v>25</v>
      </c>
      <c r="F39" s="11">
        <v>42.477111763689763</v>
      </c>
      <c r="G39" s="9" t="s">
        <v>25</v>
      </c>
      <c r="H39" s="11">
        <v>44.077961019490253</v>
      </c>
      <c r="I39" s="9" t="s">
        <v>25</v>
      </c>
      <c r="J39" s="11">
        <v>45.336705659184318</v>
      </c>
      <c r="K39" s="9" t="s">
        <v>25</v>
      </c>
      <c r="L39" s="11">
        <v>45.388569700635017</v>
      </c>
      <c r="M39" s="9" t="s">
        <v>25</v>
      </c>
      <c r="N39" s="11">
        <v>45.787221484432642</v>
      </c>
      <c r="O39" s="9" t="s">
        <v>25</v>
      </c>
      <c r="P39" s="11">
        <v>46.955653785826321</v>
      </c>
      <c r="Q39" s="9" t="s">
        <v>25</v>
      </c>
      <c r="R39" s="11">
        <v>47.93002136752137</v>
      </c>
      <c r="S39" s="9" t="s">
        <v>25</v>
      </c>
      <c r="T39" s="11">
        <v>48.726439123790122</v>
      </c>
      <c r="U39" s="9" t="s">
        <v>25</v>
      </c>
      <c r="V39" s="11">
        <v>49.872216137276382</v>
      </c>
      <c r="W39" s="9" t="s">
        <v>25</v>
      </c>
      <c r="X39" s="11">
        <v>50.723630890355437</v>
      </c>
      <c r="Y39" s="9" t="s">
        <v>25</v>
      </c>
      <c r="Z39" s="11">
        <v>50.27128778651312</v>
      </c>
      <c r="AA39" s="9" t="s">
        <v>25</v>
      </c>
      <c r="AB39" s="11">
        <v>50.38382527840848</v>
      </c>
      <c r="AC39" s="5" t="s">
        <v>60</v>
      </c>
      <c r="AD39">
        <f t="shared" si="0"/>
        <v>5</v>
      </c>
      <c r="AE39">
        <f t="shared" si="1"/>
        <v>0.82563398342652095</v>
      </c>
    </row>
    <row r="40" spans="1:31" ht="15.75" customHeight="1" x14ac:dyDescent="0.25">
      <c r="A40" s="5" t="s">
        <v>30</v>
      </c>
      <c r="B40" s="4" t="s">
        <v>25</v>
      </c>
      <c r="C40" s="6" t="s">
        <v>25</v>
      </c>
      <c r="D40" s="7">
        <v>19.34842583576761</v>
      </c>
      <c r="E40" s="6" t="s">
        <v>25</v>
      </c>
      <c r="F40" s="7">
        <v>19.127573863410149</v>
      </c>
      <c r="G40" s="6" t="s">
        <v>25</v>
      </c>
      <c r="H40" s="7">
        <v>17.62756702674287</v>
      </c>
      <c r="I40" s="6" t="s">
        <v>25</v>
      </c>
      <c r="J40" s="7">
        <v>20.083014462675919</v>
      </c>
      <c r="K40" s="6" t="s">
        <v>25</v>
      </c>
      <c r="L40" s="7">
        <v>21.904312770974361</v>
      </c>
      <c r="M40" s="6" t="s">
        <v>25</v>
      </c>
      <c r="N40" s="7">
        <v>23.187067928178749</v>
      </c>
      <c r="O40" s="6" t="s">
        <v>25</v>
      </c>
      <c r="P40" s="7">
        <v>24.996479115913498</v>
      </c>
      <c r="Q40" s="6" t="s">
        <v>25</v>
      </c>
      <c r="R40" s="7">
        <v>25.924693504937778</v>
      </c>
      <c r="S40" s="6" t="s">
        <v>25</v>
      </c>
      <c r="T40" s="7">
        <v>27.069312656344088</v>
      </c>
      <c r="U40" s="6" t="s">
        <v>25</v>
      </c>
      <c r="V40" s="7">
        <v>28.233929336998472</v>
      </c>
      <c r="W40" s="6" t="s">
        <v>25</v>
      </c>
      <c r="X40" s="7">
        <v>31.354730892833729</v>
      </c>
      <c r="Y40" s="6" t="s">
        <v>25</v>
      </c>
      <c r="Z40" s="7">
        <v>33.656180153332208</v>
      </c>
      <c r="AA40" s="6" t="s">
        <v>25</v>
      </c>
      <c r="AB40" s="7">
        <v>37.338623223595597</v>
      </c>
      <c r="AC40" s="5" t="s">
        <v>30</v>
      </c>
    </row>
    <row r="41" spans="1:31" ht="15.75" customHeight="1" x14ac:dyDescent="0.25">
      <c r="A41" s="5" t="s">
        <v>46</v>
      </c>
      <c r="B41" s="4" t="s">
        <v>25</v>
      </c>
      <c r="C41" s="6" t="s">
        <v>25</v>
      </c>
      <c r="D41" s="8">
        <v>23.06965761511216</v>
      </c>
      <c r="E41" s="6" t="s">
        <v>25</v>
      </c>
      <c r="F41" s="7">
        <v>23.572287345957321</v>
      </c>
      <c r="G41" s="6" t="s">
        <v>25</v>
      </c>
      <c r="H41" s="7">
        <v>24.549643904482618</v>
      </c>
      <c r="I41" s="6" t="s">
        <v>25</v>
      </c>
      <c r="J41" s="7">
        <v>23.983767331755161</v>
      </c>
      <c r="K41" s="6" t="s">
        <v>25</v>
      </c>
      <c r="L41" s="7">
        <v>28.692565568921321</v>
      </c>
      <c r="M41" s="6" t="s">
        <v>25</v>
      </c>
      <c r="N41" s="7">
        <v>25.950475237618811</v>
      </c>
      <c r="O41" s="6" t="s">
        <v>25</v>
      </c>
      <c r="P41" s="7">
        <v>28.53231454950653</v>
      </c>
      <c r="Q41" s="6" t="s">
        <v>25</v>
      </c>
      <c r="R41" s="7">
        <v>28.225682409647789</v>
      </c>
      <c r="S41" s="6" t="s">
        <v>25</v>
      </c>
      <c r="T41" s="7">
        <v>28.464681844716871</v>
      </c>
      <c r="U41" s="6" t="s">
        <v>25</v>
      </c>
      <c r="V41" s="7">
        <v>26.509504824637428</v>
      </c>
      <c r="W41" s="6" t="s">
        <v>25</v>
      </c>
      <c r="X41" s="7">
        <v>30.84122379727437</v>
      </c>
      <c r="Y41" s="6" t="s">
        <v>25</v>
      </c>
      <c r="Z41" s="7">
        <v>28.805607980587759</v>
      </c>
      <c r="AA41" s="6" t="s">
        <v>25</v>
      </c>
      <c r="AB41" s="7">
        <v>32.826840709769527</v>
      </c>
      <c r="AC41" s="5" t="s">
        <v>46</v>
      </c>
    </row>
    <row r="42" spans="1:31" ht="15.75" customHeight="1" x14ac:dyDescent="0.25">
      <c r="A42" s="5" t="s">
        <v>58</v>
      </c>
      <c r="B42" s="4" t="s">
        <v>25</v>
      </c>
      <c r="C42" s="9" t="s">
        <v>25</v>
      </c>
      <c r="D42" s="10">
        <v>18.621399176954728</v>
      </c>
      <c r="E42" s="9" t="s">
        <v>25</v>
      </c>
      <c r="F42" s="11">
        <v>19.73550356052899</v>
      </c>
      <c r="G42" s="9" t="s">
        <v>25</v>
      </c>
      <c r="H42" s="11">
        <v>22.64914054600607</v>
      </c>
      <c r="I42" s="9" t="s">
        <v>25</v>
      </c>
      <c r="J42" s="11">
        <v>19.396984924623119</v>
      </c>
      <c r="K42" s="9" t="s">
        <v>25</v>
      </c>
      <c r="L42" s="11">
        <v>15.01501501501502</v>
      </c>
      <c r="M42" s="9" t="s">
        <v>25</v>
      </c>
      <c r="N42" s="11">
        <v>13.242453748782861</v>
      </c>
      <c r="O42" s="9" t="s">
        <v>25</v>
      </c>
      <c r="P42" s="11">
        <v>12.796208530805689</v>
      </c>
      <c r="Q42" s="9" t="s">
        <v>25</v>
      </c>
      <c r="R42" s="11">
        <v>13.33946642134315</v>
      </c>
      <c r="S42" s="9" t="s">
        <v>25</v>
      </c>
      <c r="T42" s="11">
        <v>13.178984861976851</v>
      </c>
      <c r="U42" s="9" t="s">
        <v>25</v>
      </c>
      <c r="V42" s="11">
        <v>14.33476394849785</v>
      </c>
      <c r="W42" s="9" t="s">
        <v>25</v>
      </c>
      <c r="X42" s="11">
        <v>15.033222591362129</v>
      </c>
      <c r="Y42" s="9" t="s">
        <v>25</v>
      </c>
      <c r="Z42" s="11">
        <v>15.73926868044515</v>
      </c>
      <c r="AA42" s="9" t="s">
        <v>25</v>
      </c>
      <c r="AB42" s="11">
        <v>15.957446808510641</v>
      </c>
      <c r="AC42" s="5" t="s">
        <v>58</v>
      </c>
    </row>
    <row r="43" spans="1:31" ht="15.75" customHeight="1" x14ac:dyDescent="0.25">
      <c r="A43" s="12" t="s">
        <v>61</v>
      </c>
      <c r="B43" s="4" t="s">
        <v>25</v>
      </c>
      <c r="C43" s="6" t="s">
        <v>25</v>
      </c>
      <c r="D43" s="7" t="s">
        <v>54</v>
      </c>
      <c r="E43" s="6" t="s">
        <v>25</v>
      </c>
      <c r="F43" s="7">
        <v>31.305355071642062</v>
      </c>
      <c r="G43" s="6" t="s">
        <v>25</v>
      </c>
      <c r="H43" s="7">
        <v>31.229324701324071</v>
      </c>
      <c r="I43" s="6" t="s">
        <v>25</v>
      </c>
      <c r="J43" s="7">
        <v>31.810430553681741</v>
      </c>
      <c r="K43" s="6" t="s">
        <v>25</v>
      </c>
      <c r="L43" s="7">
        <v>30.916772773064569</v>
      </c>
      <c r="M43" s="6" t="s">
        <v>25</v>
      </c>
      <c r="N43" s="7">
        <v>33.816056520319258</v>
      </c>
      <c r="O43" s="6" t="s">
        <v>25</v>
      </c>
      <c r="P43" s="7">
        <v>34.255729339847043</v>
      </c>
      <c r="Q43" s="6" t="s">
        <v>25</v>
      </c>
      <c r="R43" s="7">
        <v>32.349849398555413</v>
      </c>
      <c r="S43" s="6" t="s">
        <v>25</v>
      </c>
      <c r="T43" s="7">
        <v>34.932302395323553</v>
      </c>
      <c r="U43" s="6" t="s">
        <v>25</v>
      </c>
      <c r="V43" s="7">
        <v>32.706056713486653</v>
      </c>
      <c r="W43" s="6" t="s">
        <v>25</v>
      </c>
      <c r="X43" s="7" t="s">
        <v>54</v>
      </c>
      <c r="Y43" s="6" t="s">
        <v>25</v>
      </c>
      <c r="Z43" s="7">
        <v>29.20992191204321</v>
      </c>
      <c r="AA43" s="6" t="s">
        <v>25</v>
      </c>
      <c r="AB43" s="7" t="s">
        <v>54</v>
      </c>
      <c r="AC43" s="16"/>
    </row>
    <row r="44" spans="1:31" ht="15.75" customHeight="1" x14ac:dyDescent="0.25">
      <c r="A44" s="12" t="s">
        <v>62</v>
      </c>
      <c r="B44" s="4" t="s">
        <v>25</v>
      </c>
      <c r="C44" s="9" t="s">
        <v>25</v>
      </c>
      <c r="D44" s="11">
        <v>38.942107201361289</v>
      </c>
      <c r="E44" s="9" t="s">
        <v>25</v>
      </c>
      <c r="F44" s="11" t="s">
        <v>54</v>
      </c>
      <c r="G44" s="9" t="s">
        <v>25</v>
      </c>
      <c r="H44" s="11" t="s">
        <v>54</v>
      </c>
      <c r="I44" s="9" t="s">
        <v>25</v>
      </c>
      <c r="J44" s="11" t="s">
        <v>54</v>
      </c>
      <c r="K44" s="9" t="s">
        <v>25</v>
      </c>
      <c r="L44" s="11" t="s">
        <v>54</v>
      </c>
      <c r="M44" s="9" t="s">
        <v>25</v>
      </c>
      <c r="N44" s="11" t="s">
        <v>54</v>
      </c>
      <c r="O44" s="9" t="s">
        <v>25</v>
      </c>
      <c r="P44" s="11" t="s">
        <v>54</v>
      </c>
      <c r="Q44" s="9" t="s">
        <v>25</v>
      </c>
      <c r="R44" s="11" t="s">
        <v>54</v>
      </c>
      <c r="S44" s="9" t="s">
        <v>25</v>
      </c>
      <c r="T44" s="11" t="s">
        <v>54</v>
      </c>
      <c r="U44" s="9" t="s">
        <v>25</v>
      </c>
      <c r="V44" s="11" t="s">
        <v>54</v>
      </c>
      <c r="W44" s="9" t="s">
        <v>25</v>
      </c>
      <c r="X44" s="11">
        <v>40.577415315321872</v>
      </c>
      <c r="Y44" s="9" t="s">
        <v>25</v>
      </c>
      <c r="Z44" s="11" t="s">
        <v>54</v>
      </c>
      <c r="AA44" s="9" t="s">
        <v>25</v>
      </c>
      <c r="AB44" s="11" t="s">
        <v>54</v>
      </c>
      <c r="AC44" s="17"/>
    </row>
    <row r="45" spans="1:31" ht="15.75" customHeight="1" x14ac:dyDescent="0.25">
      <c r="A45" s="12" t="s">
        <v>63</v>
      </c>
      <c r="B45" s="4" t="s">
        <v>25</v>
      </c>
      <c r="C45" s="6" t="s">
        <v>25</v>
      </c>
      <c r="D45" s="7" t="s">
        <v>54</v>
      </c>
      <c r="E45" s="6" t="s">
        <v>25</v>
      </c>
      <c r="F45" s="7" t="s">
        <v>54</v>
      </c>
      <c r="G45" s="6" t="s">
        <v>25</v>
      </c>
      <c r="H45" s="7" t="s">
        <v>54</v>
      </c>
      <c r="I45" s="6" t="s">
        <v>25</v>
      </c>
      <c r="J45" s="7" t="s">
        <v>54</v>
      </c>
      <c r="K45" s="6" t="s">
        <v>25</v>
      </c>
      <c r="L45" s="7" t="s">
        <v>54</v>
      </c>
      <c r="M45" s="6" t="s">
        <v>25</v>
      </c>
      <c r="N45" s="7" t="s">
        <v>54</v>
      </c>
      <c r="O45" s="6" t="s">
        <v>25</v>
      </c>
      <c r="P45" s="7" t="s">
        <v>54</v>
      </c>
      <c r="Q45" s="6" t="s">
        <v>25</v>
      </c>
      <c r="R45" s="7" t="s">
        <v>54</v>
      </c>
      <c r="S45" s="6" t="s">
        <v>25</v>
      </c>
      <c r="T45" s="7" t="s">
        <v>54</v>
      </c>
      <c r="U45" s="6" t="s">
        <v>25</v>
      </c>
      <c r="V45" s="7" t="s">
        <v>54</v>
      </c>
      <c r="W45" s="6" t="s">
        <v>25</v>
      </c>
      <c r="X45" s="7">
        <v>23.416433944318221</v>
      </c>
      <c r="Y45" s="6" t="s">
        <v>25</v>
      </c>
      <c r="Z45" s="7" t="s">
        <v>54</v>
      </c>
      <c r="AA45" s="6" t="s">
        <v>25</v>
      </c>
      <c r="AB45" s="7" t="s">
        <v>54</v>
      </c>
      <c r="AC45" s="16"/>
    </row>
    <row r="46" spans="1:31" ht="15.75" customHeight="1" x14ac:dyDescent="0.25">
      <c r="A46" s="5" t="s">
        <v>64</v>
      </c>
      <c r="B46" s="4" t="s">
        <v>25</v>
      </c>
      <c r="C46" s="9" t="s">
        <v>25</v>
      </c>
      <c r="D46" s="11">
        <v>20.799360692455739</v>
      </c>
      <c r="E46" s="9" t="s">
        <v>25</v>
      </c>
      <c r="F46" s="11">
        <v>18.070822439197229</v>
      </c>
      <c r="G46" s="9" t="s">
        <v>25</v>
      </c>
      <c r="H46" s="11">
        <v>18.750791378307181</v>
      </c>
      <c r="I46" s="9" t="s">
        <v>25</v>
      </c>
      <c r="J46" s="11">
        <v>19.768909749681448</v>
      </c>
      <c r="K46" s="9" t="s">
        <v>25</v>
      </c>
      <c r="L46" s="11">
        <v>19.948100131616989</v>
      </c>
      <c r="M46" s="9" t="s">
        <v>25</v>
      </c>
      <c r="N46" s="11">
        <v>21.447937332489548</v>
      </c>
      <c r="O46" s="9" t="s">
        <v>25</v>
      </c>
      <c r="P46" s="11">
        <v>22.79104587200408</v>
      </c>
      <c r="Q46" s="9" t="s">
        <v>25</v>
      </c>
      <c r="R46" s="11">
        <v>26.701995871143559</v>
      </c>
      <c r="S46" s="9" t="s">
        <v>25</v>
      </c>
      <c r="T46" s="11">
        <v>26.909474037091581</v>
      </c>
      <c r="U46" s="9" t="s">
        <v>25</v>
      </c>
      <c r="V46" s="11">
        <v>27.180366184857679</v>
      </c>
      <c r="W46" s="9" t="s">
        <v>25</v>
      </c>
      <c r="X46" s="11">
        <v>25.359353971690151</v>
      </c>
      <c r="Y46" s="9" t="s">
        <v>25</v>
      </c>
      <c r="Z46" s="11">
        <v>25.922676517953409</v>
      </c>
      <c r="AA46" s="9" t="s">
        <v>25</v>
      </c>
      <c r="AB46" s="11">
        <v>24.85577858004757</v>
      </c>
      <c r="AC46" s="17"/>
    </row>
    <row r="47" spans="1:31" ht="15.75" customHeight="1" x14ac:dyDescent="0.25">
      <c r="A47" s="12" t="s">
        <v>65</v>
      </c>
      <c r="B47" s="4" t="s">
        <v>25</v>
      </c>
      <c r="C47" s="6" t="s">
        <v>25</v>
      </c>
      <c r="D47" s="7" t="s">
        <v>54</v>
      </c>
      <c r="E47" s="6" t="s">
        <v>25</v>
      </c>
      <c r="F47" s="7">
        <v>22.50327378209219</v>
      </c>
      <c r="G47" s="6" t="s">
        <v>25</v>
      </c>
      <c r="H47" s="7">
        <v>19.039795174390019</v>
      </c>
      <c r="I47" s="6" t="s">
        <v>25</v>
      </c>
      <c r="J47" s="7">
        <v>16.84177624452386</v>
      </c>
      <c r="K47" s="6" t="s">
        <v>25</v>
      </c>
      <c r="L47" s="7">
        <v>17.973826183809891</v>
      </c>
      <c r="M47" s="6" t="s">
        <v>25</v>
      </c>
      <c r="N47" s="7">
        <v>20.266334141119451</v>
      </c>
      <c r="O47" s="6" t="s">
        <v>25</v>
      </c>
      <c r="P47" s="7">
        <v>22.706921320311199</v>
      </c>
      <c r="Q47" s="6" t="s">
        <v>25</v>
      </c>
      <c r="R47" s="7">
        <v>20.055677789910909</v>
      </c>
      <c r="S47" s="6" t="s">
        <v>25</v>
      </c>
      <c r="T47" s="7">
        <v>19.678680045366221</v>
      </c>
      <c r="U47" s="6" t="s">
        <v>25</v>
      </c>
      <c r="V47" s="7">
        <v>17.089306332774068</v>
      </c>
      <c r="W47" s="6" t="s">
        <v>25</v>
      </c>
      <c r="X47" s="7">
        <v>17.423305472699649</v>
      </c>
      <c r="Y47" s="6" t="s">
        <v>25</v>
      </c>
      <c r="Z47" s="7">
        <v>18.84820267381043</v>
      </c>
      <c r="AA47" s="6" t="s">
        <v>25</v>
      </c>
      <c r="AB47" s="7">
        <v>18.703209083851959</v>
      </c>
      <c r="AC47" s="16"/>
    </row>
    <row r="48" spans="1:31" ht="15.75" customHeight="1" x14ac:dyDescent="0.25">
      <c r="A48" s="12" t="s">
        <v>66</v>
      </c>
      <c r="B48" s="4" t="s">
        <v>25</v>
      </c>
      <c r="C48" s="9" t="s">
        <v>25</v>
      </c>
      <c r="D48" s="11">
        <v>15.26152025516051</v>
      </c>
      <c r="E48" s="9" t="s">
        <v>25</v>
      </c>
      <c r="F48" s="11">
        <v>15.910951974342931</v>
      </c>
      <c r="G48" s="9" t="s">
        <v>25</v>
      </c>
      <c r="H48" s="11">
        <v>16.634315523567981</v>
      </c>
      <c r="I48" s="9" t="s">
        <v>25</v>
      </c>
      <c r="J48" s="11">
        <v>17.218577607196458</v>
      </c>
      <c r="K48" s="9" t="s">
        <v>25</v>
      </c>
      <c r="L48" s="11">
        <v>18.354029883837629</v>
      </c>
      <c r="M48" s="9" t="s">
        <v>25</v>
      </c>
      <c r="N48" s="11">
        <v>19.955399426664709</v>
      </c>
      <c r="O48" s="9" t="s">
        <v>25</v>
      </c>
      <c r="P48" s="11">
        <v>21.014510116059849</v>
      </c>
      <c r="Q48" s="9" t="s">
        <v>25</v>
      </c>
      <c r="R48" s="11">
        <v>22.117252838501489</v>
      </c>
      <c r="S48" s="9" t="s">
        <v>25</v>
      </c>
      <c r="T48" s="11">
        <v>22.799672542779991</v>
      </c>
      <c r="U48" s="9" t="s">
        <v>25</v>
      </c>
      <c r="V48" s="11">
        <v>23.759795202600611</v>
      </c>
      <c r="W48" s="9" t="s">
        <v>25</v>
      </c>
      <c r="X48" s="11">
        <v>24.74337427015978</v>
      </c>
      <c r="Y48" s="9" t="s">
        <v>25</v>
      </c>
      <c r="Z48" s="11">
        <v>25.97777631951962</v>
      </c>
      <c r="AA48" s="9" t="s">
        <v>25</v>
      </c>
      <c r="AB48" s="11">
        <v>27.77490644285189</v>
      </c>
      <c r="AC48" s="17"/>
    </row>
    <row r="49" spans="1:29" ht="15.75" customHeight="1" x14ac:dyDescent="0.25">
      <c r="A49" s="12" t="s">
        <v>67</v>
      </c>
      <c r="B49" s="4" t="s">
        <v>25</v>
      </c>
      <c r="C49" s="6" t="s">
        <v>25</v>
      </c>
      <c r="D49" s="7">
        <v>15.60595831141071</v>
      </c>
      <c r="E49" s="6" t="s">
        <v>25</v>
      </c>
      <c r="F49" s="7">
        <v>16.33052820753057</v>
      </c>
      <c r="G49" s="6" t="s">
        <v>25</v>
      </c>
      <c r="H49" s="7">
        <v>17.360183126396759</v>
      </c>
      <c r="I49" s="6" t="s">
        <v>25</v>
      </c>
      <c r="J49" s="7">
        <v>17.900660262685498</v>
      </c>
      <c r="K49" s="6" t="s">
        <v>25</v>
      </c>
      <c r="L49" s="7">
        <v>19.21292209994002</v>
      </c>
      <c r="M49" s="6" t="s">
        <v>25</v>
      </c>
      <c r="N49" s="7">
        <v>21.047724689970259</v>
      </c>
      <c r="O49" s="6" t="s">
        <v>25</v>
      </c>
      <c r="P49" s="7">
        <v>22.449974952712349</v>
      </c>
      <c r="Q49" s="6" t="s">
        <v>25</v>
      </c>
      <c r="R49" s="7">
        <v>23.698903059350268</v>
      </c>
      <c r="S49" s="6" t="s">
        <v>25</v>
      </c>
      <c r="T49" s="7">
        <v>24.550854824048081</v>
      </c>
      <c r="U49" s="6" t="s">
        <v>25</v>
      </c>
      <c r="V49" s="7">
        <v>25.686573014636259</v>
      </c>
      <c r="W49" s="6" t="s">
        <v>25</v>
      </c>
      <c r="X49" s="7">
        <v>26.801843274123058</v>
      </c>
      <c r="Y49" s="6" t="s">
        <v>25</v>
      </c>
      <c r="Z49" s="7">
        <v>28.192773542431791</v>
      </c>
      <c r="AA49" s="6" t="s">
        <v>25</v>
      </c>
      <c r="AB49" s="7">
        <v>30.31211297522492</v>
      </c>
      <c r="AC49" s="16"/>
    </row>
    <row r="50" spans="1:29" ht="15.75" customHeight="1" x14ac:dyDescent="0.25">
      <c r="A50" s="5" t="s">
        <v>68</v>
      </c>
      <c r="B50" s="4" t="s">
        <v>25</v>
      </c>
      <c r="C50" s="9" t="s">
        <v>25</v>
      </c>
      <c r="D50" s="11">
        <v>16.01637510053337</v>
      </c>
      <c r="E50" s="9" t="s">
        <v>25</v>
      </c>
      <c r="F50" s="11">
        <v>16.724495353137609</v>
      </c>
      <c r="G50" s="9" t="s">
        <v>25</v>
      </c>
      <c r="H50" s="11">
        <v>17.596990336532642</v>
      </c>
      <c r="I50" s="9" t="s">
        <v>25</v>
      </c>
      <c r="J50" s="11">
        <v>17.965396070109581</v>
      </c>
      <c r="K50" s="9" t="s">
        <v>25</v>
      </c>
      <c r="L50" s="11">
        <v>18.72046883248014</v>
      </c>
      <c r="M50" s="9" t="s">
        <v>25</v>
      </c>
      <c r="N50" s="11">
        <v>20.106898183513579</v>
      </c>
      <c r="O50" s="9" t="s">
        <v>25</v>
      </c>
      <c r="P50" s="11">
        <v>21.0446612111094</v>
      </c>
      <c r="Q50" s="9" t="s">
        <v>25</v>
      </c>
      <c r="R50" s="11">
        <v>22.11286191645242</v>
      </c>
      <c r="S50" s="9" t="s">
        <v>25</v>
      </c>
      <c r="T50" s="11">
        <v>22.74920734897886</v>
      </c>
      <c r="U50" s="9" t="s">
        <v>25</v>
      </c>
      <c r="V50" s="11">
        <v>23.699512389406589</v>
      </c>
      <c r="W50" s="9" t="s">
        <v>25</v>
      </c>
      <c r="X50" s="11">
        <v>24.619601721296149</v>
      </c>
      <c r="Y50" s="9" t="s">
        <v>25</v>
      </c>
      <c r="Z50" s="11">
        <v>25.802000919026369</v>
      </c>
      <c r="AA50" s="9" t="s">
        <v>25</v>
      </c>
      <c r="AB50" s="11">
        <v>27.42166675059859</v>
      </c>
      <c r="AC50" s="17"/>
    </row>
    <row r="51" spans="1:29" ht="15.75" customHeight="1" x14ac:dyDescent="0.25">
      <c r="A51" s="12" t="s">
        <v>69</v>
      </c>
      <c r="B51" s="4" t="s">
        <v>25</v>
      </c>
      <c r="C51" s="6" t="s">
        <v>25</v>
      </c>
      <c r="D51" s="7">
        <v>28.430958295260471</v>
      </c>
      <c r="E51" s="6" t="s">
        <v>25</v>
      </c>
      <c r="F51" s="7">
        <v>29.61139795520851</v>
      </c>
      <c r="G51" s="6" t="s">
        <v>25</v>
      </c>
      <c r="H51" s="7">
        <v>30.806838199322002</v>
      </c>
      <c r="I51" s="6" t="s">
        <v>25</v>
      </c>
      <c r="J51" s="7">
        <v>31.725576757389721</v>
      </c>
      <c r="K51" s="6" t="s">
        <v>25</v>
      </c>
      <c r="L51" s="7">
        <v>32.907083973666737</v>
      </c>
      <c r="M51" s="6" t="s">
        <v>25</v>
      </c>
      <c r="N51" s="7">
        <v>34.216671444544659</v>
      </c>
      <c r="O51" s="6" t="s">
        <v>25</v>
      </c>
      <c r="P51" s="7">
        <v>35.415472923722326</v>
      </c>
      <c r="Q51" s="6" t="s">
        <v>25</v>
      </c>
      <c r="R51" s="7">
        <v>36.951608196329552</v>
      </c>
      <c r="S51" s="6" t="s">
        <v>25</v>
      </c>
      <c r="T51" s="7">
        <v>38.018540597336063</v>
      </c>
      <c r="U51" s="6" t="s">
        <v>25</v>
      </c>
      <c r="V51" s="7">
        <v>39.299605135852282</v>
      </c>
      <c r="W51" s="6" t="s">
        <v>25</v>
      </c>
      <c r="X51" s="7">
        <v>40.298023996377928</v>
      </c>
      <c r="Y51" s="6" t="s">
        <v>25</v>
      </c>
      <c r="Z51" s="7">
        <v>40.714658654100241</v>
      </c>
      <c r="AA51" s="6" t="s">
        <v>25</v>
      </c>
      <c r="AB51" s="7">
        <v>41.906109527071237</v>
      </c>
      <c r="AC51" s="16"/>
    </row>
    <row r="52" spans="1:29" ht="15.75" customHeight="1" x14ac:dyDescent="0.25">
      <c r="A52" s="5" t="s">
        <v>70</v>
      </c>
      <c r="B52" s="4" t="s">
        <v>25</v>
      </c>
      <c r="C52" s="9" t="s">
        <v>25</v>
      </c>
      <c r="D52" s="11">
        <v>26.464589536665539</v>
      </c>
      <c r="E52" s="9" t="s">
        <v>25</v>
      </c>
      <c r="F52" s="11">
        <v>27.398829389019902</v>
      </c>
      <c r="G52" s="9" t="s">
        <v>25</v>
      </c>
      <c r="H52" s="11">
        <v>28.45310418579988</v>
      </c>
      <c r="I52" s="9" t="s">
        <v>25</v>
      </c>
      <c r="J52" s="11">
        <v>29.053720810707901</v>
      </c>
      <c r="K52" s="9" t="s">
        <v>25</v>
      </c>
      <c r="L52" s="11">
        <v>30.14209898939545</v>
      </c>
      <c r="M52" s="9" t="s">
        <v>25</v>
      </c>
      <c r="N52" s="11">
        <v>30.985657345602739</v>
      </c>
      <c r="O52" s="9" t="s">
        <v>25</v>
      </c>
      <c r="P52" s="11">
        <v>32.049784211003448</v>
      </c>
      <c r="Q52" s="9" t="s">
        <v>25</v>
      </c>
      <c r="R52" s="11">
        <v>33.288666708913503</v>
      </c>
      <c r="S52" s="9" t="s">
        <v>25</v>
      </c>
      <c r="T52" s="11">
        <v>34.074666711140281</v>
      </c>
      <c r="U52" s="9" t="s">
        <v>25</v>
      </c>
      <c r="V52" s="11">
        <v>35.068507953738397</v>
      </c>
      <c r="W52" s="9" t="s">
        <v>25</v>
      </c>
      <c r="X52" s="11">
        <v>36.257839580953203</v>
      </c>
      <c r="Y52" s="9" t="s">
        <v>25</v>
      </c>
      <c r="Z52" s="11">
        <v>36.702844665405053</v>
      </c>
      <c r="AA52" s="9" t="s">
        <v>25</v>
      </c>
      <c r="AB52" s="11">
        <v>37.951924611020111</v>
      </c>
      <c r="AC52" s="17"/>
    </row>
    <row r="53" spans="1:29" x14ac:dyDescent="0.2">
      <c r="A53" s="13" t="s">
        <v>79</v>
      </c>
    </row>
  </sheetData>
  <mergeCells count="35">
    <mergeCell ref="AA8:AB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Q7:R7"/>
    <mergeCell ref="S7:T7"/>
    <mergeCell ref="U7:V7"/>
    <mergeCell ref="W7:X7"/>
    <mergeCell ref="Y7:Z7"/>
    <mergeCell ref="AA7:AB7"/>
    <mergeCell ref="A6:B6"/>
    <mergeCell ref="C6:AB6"/>
    <mergeCell ref="A7:B7"/>
    <mergeCell ref="C7:D7"/>
    <mergeCell ref="E7:F7"/>
    <mergeCell ref="G7:H7"/>
    <mergeCell ref="I7:J7"/>
    <mergeCell ref="K7:L7"/>
    <mergeCell ref="M7:N7"/>
    <mergeCell ref="O7:P7"/>
    <mergeCell ref="A3:B3"/>
    <mergeCell ref="C3:AB3"/>
    <mergeCell ref="A4:B4"/>
    <mergeCell ref="C4:AB4"/>
    <mergeCell ref="A5:B5"/>
    <mergeCell ref="C5:AB5"/>
  </mergeCells>
  <hyperlinks>
    <hyperlink ref="A2" r:id="rId1" tooltip="Click once to display linked information. Click and hold to select this cell." display="http://stats.oecd.org/OECDStat_Metadata/ShowMetadata.ashx?Dataset=LFS_SEXAGE_I_R&amp;ShowOnWeb=true&amp;Lang=en"/>
    <hyperlink ref="A4" r:id="rId2" tooltip="Click once to display linked information. Click and hold to select this cell." display="http://stats.oecd.org/OECDStat_Metadata/ShowMetadata.ashx?Dataset=LFS_SEXAGE_I_R&amp;Coords=[SEX]&amp;ShowOnWeb=true&amp;Lang=en"/>
    <hyperlink ref="A9" r:id="rId3" tooltip="Click once to display linked information. Click and hold to select this cell." display="http://stats.oecd.org/OECDStat_Metadata/ShowMetadata.ashx?Dataset=LFS_SEXAGE_I_R&amp;Coords=[COUNTRY].[AUS]&amp;ShowOnWeb=true&amp;Lang=en"/>
    <hyperlink ref="F9" r:id="rId4" tooltip="Click once to display linked information. Click and hold to select this cell." display="http://stats.oecd.org/OECDStat_Metadata/ShowMetadata.ashx?Dataset=LFS_SEXAGE_I_R&amp;Coords=[SERIES].[LFPR],[SEX].[WOMEN],[AGE].[6064],[FREQUENCY].[A],[COUNTRY].[AUS],[TIME].[2001]&amp;ShowOnWeb=true"/>
    <hyperlink ref="A10" r:id="rId5" tooltip="Click once to display linked information. Click and hold to select this cell." display="http://stats.oecd.org/OECDStat_Metadata/ShowMetadata.ashx?Dataset=LFS_SEXAGE_I_R&amp;Coords=[COUNTRY].[AUT]&amp;ShowOnWeb=true&amp;Lang=en"/>
    <hyperlink ref="D10" r:id="rId6" tooltip="Click once to display linked information. Click and hold to select this cell." display="http://stats.oecd.org/OECDStat_Metadata/ShowMetadata.ashx?Dataset=LFS_SEXAGE_I_R&amp;Coords=[SERIES].[LFPR],[SEX].[WOMEN],[AGE].[6064],[FREQUENCY].[A],[COUNTRY].[AUT],[TIME].[2000]&amp;ShowOnWeb=true"/>
    <hyperlink ref="J10" r:id="rId7" tooltip="Click once to display linked information. Click and hold to select this cell." display="http://stats.oecd.org/OECDStat_Metadata/ShowMetadata.ashx?Dataset=LFS_SEXAGE_I_R&amp;Coords=[SERIES].[LFPR],[SEX].[WOMEN],[AGE].[6064],[FREQUENCY].[A],[COUNTRY].[AUT],[TIME].[2003]&amp;ShowOnWeb=true"/>
    <hyperlink ref="A11" r:id="rId8" tooltip="Click once to display linked information. Click and hold to select this cell." display="http://stats.oecd.org/OECDStat_Metadata/ShowMetadata.ashx?Dataset=LFS_SEXAGE_I_R&amp;Coords=[COUNTRY].[BEL]&amp;ShowOnWeb=true&amp;Lang=en"/>
    <hyperlink ref="A12" r:id="rId9" tooltip="Click once to display linked information. Click and hold to select this cell." display="http://stats.oecd.org/OECDStat_Metadata/ShowMetadata.ashx?Dataset=LFS_SEXAGE_I_R&amp;Coords=[COUNTRY].[CAN]&amp;ShowOnWeb=true&amp;Lang=en"/>
    <hyperlink ref="A40" r:id="rId10" tooltip="Click once to display linked information. Click and hold to select this cell." display="http://stats.oecd.org/OECDStat_Metadata/ShowMetadata.ashx?Dataset=LFS_SEXAGE_I_R&amp;Coords=[COUNTRY].[CHL]&amp;ShowOnWeb=true&amp;Lang=en"/>
    <hyperlink ref="A13" r:id="rId11" tooltip="Click once to display linked information. Click and hold to select this cell." display="http://stats.oecd.org/OECDStat_Metadata/ShowMetadata.ashx?Dataset=LFS_SEXAGE_I_R&amp;Coords=[COUNTRY].[CZE]&amp;ShowOnWeb=true&amp;Lang=en"/>
    <hyperlink ref="A14" r:id="rId12" tooltip="Click once to display linked information. Click and hold to select this cell." display="http://stats.oecd.org/OECDStat_Metadata/ShowMetadata.ashx?Dataset=LFS_SEXAGE_I_R&amp;Coords=[COUNTRY].[DNK]&amp;ShowOnWeb=true&amp;Lang=en"/>
    <hyperlink ref="A15" r:id="rId13" tooltip="Click once to display linked information. Click and hold to select this cell." display="http://stats.oecd.org/OECDStat_Metadata/ShowMetadata.ashx?Dataset=LFS_SEXAGE_I_R&amp;Coords=[COUNTRY].[EST]&amp;ShowOnWeb=true&amp;Lang=en"/>
    <hyperlink ref="D15" r:id="rId14" tooltip="Click once to display linked information. Click and hold to select this cell." display="http://stats.oecd.org/OECDStat_Metadata/ShowMetadata.ashx?Dataset=LFS_SEXAGE_I_R&amp;Coords=[SERIES].[LFPR],[SEX].[WOMEN],[AGE].[6064],[FREQUENCY].[A],[COUNTRY].[EST],[TIME].[2000]&amp;ShowOnWeb=true"/>
    <hyperlink ref="A16" r:id="rId15" tooltip="Click once to display linked information. Click and hold to select this cell." display="http://stats.oecd.org/OECDStat_Metadata/ShowMetadata.ashx?Dataset=LFS_SEXAGE_I_R&amp;Coords=[COUNTRY].[FIN]&amp;ShowOnWeb=true&amp;Lang=en"/>
    <hyperlink ref="A17" r:id="rId16" tooltip="Click once to display linked information. Click and hold to select this cell." display="http://stats.oecd.org/OECDStat_Metadata/ShowMetadata.ashx?Dataset=LFS_SEXAGE_I_R&amp;Coords=[COUNTRY].[FRA]&amp;ShowOnWeb=true&amp;Lang=en"/>
    <hyperlink ref="H17" r:id="rId17" tooltip="Click once to display linked information. Click and hold to select this cell." display="http://stats.oecd.org/OECDStat_Metadata/ShowMetadata.ashx?Dataset=LFS_SEXAGE_I_R&amp;Coords=[SERIES].[LFPR],[SEX].[WOMEN],[AGE].[6064],[FREQUENCY].[A],[COUNTRY].[FRA],[TIME].[2002]&amp;ShowOnWeb=true"/>
    <hyperlink ref="A18" r:id="rId18" tooltip="Click once to display linked information. Click and hold to select this cell." display="http://stats.oecd.org/OECDStat_Metadata/ShowMetadata.ashx?Dataset=LFS_SEXAGE_I_R&amp;Coords=[COUNTRY].[DEU]&amp;ShowOnWeb=true&amp;Lang=en"/>
    <hyperlink ref="L18" r:id="rId19" tooltip="Click once to display linked information. Click and hold to select this cell." display="http://stats.oecd.org/OECDStat_Metadata/ShowMetadata.ashx?Dataset=LFS_SEXAGE_I_R&amp;Coords=[SERIES].[LFPR],[SEX].[WOMEN],[AGE].[6064],[FREQUENCY].[A],[COUNTRY].[DEU],[TIME].[2004]&amp;ShowOnWeb=true"/>
    <hyperlink ref="X18" r:id="rId20" tooltip="Click once to display linked information. Click and hold to select this cell." display="http://stats.oecd.org/OECDStat_Metadata/ShowMetadata.ashx?Dataset=LFS_SEXAGE_I_R&amp;Coords=[SERIES].[LFPR],[SEX].[WOMEN],[AGE].[6064],[FREQUENCY].[A],[COUNTRY].[DEU],[TIME].[2010]&amp;ShowOnWeb=true"/>
    <hyperlink ref="A19" r:id="rId21" tooltip="Click once to display linked information. Click and hold to select this cell." display="http://stats.oecd.org/OECDStat_Metadata/ShowMetadata.ashx?Dataset=LFS_SEXAGE_I_R&amp;Coords=[COUNTRY].[GRC]&amp;ShowOnWeb=true&amp;Lang=en"/>
    <hyperlink ref="A20" r:id="rId22" tooltip="Click once to display linked information. Click and hold to select this cell." display="http://stats.oecd.org/OECDStat_Metadata/ShowMetadata.ashx?Dataset=LFS_SEXAGE_I_R&amp;Coords=[COUNTRY].[HUN]&amp;ShowOnWeb=true&amp;Lang=en"/>
    <hyperlink ref="H20" r:id="rId23" tooltip="Click once to display linked information. Click and hold to select this cell." display="http://stats.oecd.org/OECDStat_Metadata/ShowMetadata.ashx?Dataset=LFS_SEXAGE_I_R&amp;Coords=[SERIES].[LFPR],[SEX].[WOMEN],[AGE].[6064],[FREQUENCY].[A],[COUNTRY].[HUN],[TIME].[2002]&amp;ShowOnWeb=true"/>
    <hyperlink ref="A21" r:id="rId24" tooltip="Click once to display linked information. Click and hold to select this cell." display="http://stats.oecd.org/OECDStat_Metadata/ShowMetadata.ashx?Dataset=LFS_SEXAGE_I_R&amp;Coords=[COUNTRY].[ISL]&amp;ShowOnWeb=true&amp;Lang=en"/>
    <hyperlink ref="J21" r:id="rId25" tooltip="Click once to display linked information. Click and hold to select this cell." display="http://stats.oecd.org/OECDStat_Metadata/ShowMetadata.ashx?Dataset=LFS_SEXAGE_I_R&amp;Coords=[SERIES].[LFPR],[SEX].[WOMEN],[AGE].[6064],[FREQUENCY].[A],[COUNTRY].[ISL],[TIME].[2003]&amp;ShowOnWeb=true"/>
    <hyperlink ref="A22" r:id="rId26" tooltip="Click once to display linked information. Click and hold to select this cell." display="http://stats.oecd.org/OECDStat_Metadata/ShowMetadata.ashx?Dataset=LFS_SEXAGE_I_R&amp;Coords=[COUNTRY].[IRL]&amp;ShowOnWeb=true&amp;Lang=en"/>
    <hyperlink ref="A23" r:id="rId27" tooltip="Click once to display linked information. Click and hold to select this cell." display="http://stats.oecd.org/OECDStat_Metadata/ShowMetadata.ashx?Dataset=LFS_SEXAGE_I_R&amp;Coords=[COUNTRY].[ISR]&amp;ShowOnWeb=true&amp;Lang=en"/>
    <hyperlink ref="A24" r:id="rId28" tooltip="Click once to display linked information. Click and hold to select this cell." display="http://stats.oecd.org/OECDStat_Metadata/ShowMetadata.ashx?Dataset=LFS_SEXAGE_I_R&amp;Coords=[COUNTRY].[ITA]&amp;ShowOnWeb=true&amp;Lang=en"/>
    <hyperlink ref="J24" r:id="rId29" tooltip="Click once to display linked information. Click and hold to select this cell." display="http://stats.oecd.org/OECDStat_Metadata/ShowMetadata.ashx?Dataset=LFS_SEXAGE_I_R&amp;Coords=[SERIES].[LFPR],[SEX].[WOMEN],[AGE].[6064],[FREQUENCY].[A],[COUNTRY].[ITA],[TIME].[2003]&amp;ShowOnWeb=true"/>
    <hyperlink ref="L24" r:id="rId30" tooltip="Click once to display linked information. Click and hold to select this cell." display="http://stats.oecd.org/OECDStat_Metadata/ShowMetadata.ashx?Dataset=LFS_SEXAGE_I_R&amp;Coords=[SERIES].[LFPR],[SEX].[WOMEN],[AGE].[6064],[FREQUENCY].[A],[COUNTRY].[ITA],[TIME].[2004]&amp;ShowOnWeb=true"/>
    <hyperlink ref="A25" r:id="rId31" tooltip="Click once to display linked information. Click and hold to select this cell." display="http://stats.oecd.org/OECDStat_Metadata/ShowMetadata.ashx?Dataset=LFS_SEXAGE_I_R&amp;Coords=[COUNTRY].[JPN]&amp;ShowOnWeb=true&amp;Lang=en"/>
    <hyperlink ref="A26" r:id="rId32" tooltip="Click once to display linked information. Click and hold to select this cell." display="http://stats.oecd.org/OECDStat_Metadata/ShowMetadata.ashx?Dataset=LFS_SEXAGE_I_R&amp;Coords=[COUNTRY].[KOR]&amp;ShowOnWeb=true&amp;Lang=en"/>
    <hyperlink ref="N26" r:id="rId33" tooltip="Click once to display linked information. Click and hold to select this cell." display="http://stats.oecd.org/OECDStat_Metadata/ShowMetadata.ashx?Dataset=LFS_SEXAGE_I_R&amp;Coords=[SERIES].[LFPR],[SEX].[WOMEN],[AGE].[6064],[FREQUENCY].[A],[COUNTRY].[KOR],[TIME].[2005]&amp;ShowOnWeb=true"/>
    <hyperlink ref="A27" r:id="rId34" tooltip="Click once to display linked information. Click and hold to select this cell." display="http://stats.oecd.org/OECDStat_Metadata/ShowMetadata.ashx?Dataset=LFS_SEXAGE_I_R&amp;Coords=[COUNTRY].[LUX]&amp;ShowOnWeb=true&amp;Lang=en"/>
    <hyperlink ref="H27" r:id="rId35" tooltip="Click once to display linked information. Click and hold to select this cell." display="http://stats.oecd.org/OECDStat_Metadata/ShowMetadata.ashx?Dataset=LFS_SEXAGE_I_R&amp;Coords=[SERIES].[LFPR],[SEX].[WOMEN],[AGE].[6064],[FREQUENCY].[A],[COUNTRY].[LUX],[TIME].[2002]&amp;ShowOnWeb=true"/>
    <hyperlink ref="J27" r:id="rId36" tooltip="Click once to display linked information. Click and hold to select this cell." display="http://stats.oecd.org/OECDStat_Metadata/ShowMetadata.ashx?Dataset=LFS_SEXAGE_I_R&amp;Coords=[SERIES].[LFPR],[SEX].[WOMEN],[AGE].[6064],[FREQUENCY].[A],[COUNTRY].[LUX],[TIME].[2003]&amp;ShowOnWeb=true"/>
    <hyperlink ref="A41" r:id="rId37" tooltip="Click once to display linked information. Click and hold to select this cell." display="http://stats.oecd.org/OECDStat_Metadata/ShowMetadata.ashx?Dataset=LFS_SEXAGE_I_R&amp;Coords=[COUNTRY].[MEX]&amp;ShowOnWeb=true&amp;Lang=en"/>
    <hyperlink ref="D41" r:id="rId38" tooltip="Click once to display linked information. Click and hold to select this cell." display="http://stats.oecd.org/OECDStat_Metadata/ShowMetadata.ashx?Dataset=LFS_SEXAGE_I_R&amp;Coords=[SERIES].[LFPR],[SEX].[WOMEN],[AGE].[6064],[FREQUENCY].[A],[COUNTRY].[MEX],[TIME].[2000]&amp;ShowOnWeb=true"/>
    <hyperlink ref="A28" r:id="rId39" tooltip="Click once to display linked information. Click and hold to select this cell." display="http://stats.oecd.org/OECDStat_Metadata/ShowMetadata.ashx?Dataset=LFS_SEXAGE_I_R&amp;Coords=[COUNTRY].[NLD]&amp;ShowOnWeb=true&amp;Lang=en"/>
    <hyperlink ref="A29" r:id="rId40" tooltip="Click once to display linked information. Click and hold to select this cell." display="http://stats.oecd.org/OECDStat_Metadata/ShowMetadata.ashx?Dataset=LFS_SEXAGE_I_R&amp;Coords=[COUNTRY].[NZL]&amp;ShowOnWeb=true&amp;Lang=en"/>
    <hyperlink ref="A30" r:id="rId41" tooltip="Click once to display linked information. Click and hold to select this cell." display="http://stats.oecd.org/OECDStat_Metadata/ShowMetadata.ashx?Dataset=LFS_SEXAGE_I_R&amp;Coords=[COUNTRY].[NOR]&amp;ShowOnWeb=true&amp;Lang=en"/>
    <hyperlink ref="A31" r:id="rId42" tooltip="Click once to display linked information. Click and hold to select this cell." display="http://stats.oecd.org/OECDStat_Metadata/ShowMetadata.ashx?Dataset=LFS_SEXAGE_I_R&amp;Coords=[COUNTRY].[POL]&amp;ShowOnWeb=true&amp;Lang=en"/>
    <hyperlink ref="D31" r:id="rId43" tooltip="Click once to display linked information. Click and hold to select this cell." display="http://stats.oecd.org/OECDStat_Metadata/ShowMetadata.ashx?Dataset=LFS_SEXAGE_I_R&amp;Coords=[SERIES].[LFPR],[SEX].[WOMEN],[AGE].[6064],[FREQUENCY].[A],[COUNTRY].[POL],[TIME].[2000]&amp;ShowOnWeb=true"/>
    <hyperlink ref="H31" r:id="rId44" tooltip="Click once to display linked information. Click and hold to select this cell." display="http://stats.oecd.org/OECDStat_Metadata/ShowMetadata.ashx?Dataset=LFS_SEXAGE_I_R&amp;Coords=[SERIES].[LFPR],[SEX].[WOMEN],[AGE].[6064],[FREQUENCY].[A],[COUNTRY].[POL],[TIME].[2002]&amp;ShowOnWeb=true"/>
    <hyperlink ref="A32" r:id="rId45" tooltip="Click once to display linked information. Click and hold to select this cell." display="http://stats.oecd.org/OECDStat_Metadata/ShowMetadata.ashx?Dataset=LFS_SEXAGE_I_R&amp;Coords=[COUNTRY].[PRT]&amp;ShowOnWeb=true&amp;Lang=en"/>
    <hyperlink ref="A33" r:id="rId46" tooltip="Click once to display linked information. Click and hold to select this cell." display="http://stats.oecd.org/OECDStat_Metadata/ShowMetadata.ashx?Dataset=LFS_SEXAGE_I_R&amp;Coords=[COUNTRY].[SVK]&amp;ShowOnWeb=true&amp;Lang=en"/>
    <hyperlink ref="H33" r:id="rId47" tooltip="Click once to display linked information. Click and hold to select this cell." display="http://stats.oecd.org/OECDStat_Metadata/ShowMetadata.ashx?Dataset=LFS_SEXAGE_I_R&amp;Coords=[SERIES].[LFPR],[SEX].[WOMEN],[AGE].[6064],[FREQUENCY].[A],[COUNTRY].[SVK],[TIME].[2002]&amp;ShowOnWeb=true"/>
    <hyperlink ref="A35" r:id="rId48" tooltip="Click once to display linked information. Click and hold to select this cell." display="http://stats.oecd.org/OECDStat_Metadata/ShowMetadata.ashx?Dataset=LFS_SEXAGE_I_R&amp;Coords=[COUNTRY].[ESP]&amp;ShowOnWeb=true&amp;Lang=en"/>
    <hyperlink ref="D35" r:id="rId49" tooltip="Click once to display linked information. Click and hold to select this cell." display="http://stats.oecd.org/OECDStat_Metadata/ShowMetadata.ashx?Dataset=LFS_SEXAGE_I_R&amp;Coords=[SERIES].[LFPR],[SEX].[WOMEN],[AGE].[6064],[FREQUENCY].[A],[COUNTRY].[ESP],[TIME].[2000]&amp;ShowOnWeb=true"/>
    <hyperlink ref="L35" r:id="rId50" tooltip="Click once to display linked information. Click and hold to select this cell." display="http://stats.oecd.org/OECDStat_Metadata/ShowMetadata.ashx?Dataset=LFS_SEXAGE_I_R&amp;Coords=[SERIES].[LFPR],[SEX].[WOMEN],[AGE].[6064],[FREQUENCY].[A],[COUNTRY].[ESP],[TIME].[2004]&amp;ShowOnWeb=true"/>
    <hyperlink ref="T35" r:id="rId51" tooltip="Click once to display linked information. Click and hold to select this cell." display="http://stats.oecd.org/OECDStat_Metadata/ShowMetadata.ashx?Dataset=LFS_SEXAGE_I_R&amp;Coords=[SERIES].[LFPR],[SEX].[WOMEN],[AGE].[6064],[FREQUENCY].[A],[COUNTRY].[ESP],[TIME].[2008]&amp;ShowOnWeb=true"/>
    <hyperlink ref="V35" r:id="rId52" tooltip="Click once to display linked information. Click and hold to select this cell." display="http://stats.oecd.org/OECDStat_Metadata/ShowMetadata.ashx?Dataset=LFS_SEXAGE_I_R&amp;Coords=[SERIES].[LFPR],[SEX].[WOMEN],[AGE].[6064],[FREQUENCY].[A],[COUNTRY].[ESP],[TIME].[2009]&amp;ShowOnWeb=true"/>
    <hyperlink ref="A36" r:id="rId53" tooltip="Click once to display linked information. Click and hold to select this cell." display="http://stats.oecd.org/OECDStat_Metadata/ShowMetadata.ashx?Dataset=LFS_SEXAGE_I_R&amp;Coords=[COUNTRY].[SWE]&amp;ShowOnWeb=true&amp;Lang=en"/>
    <hyperlink ref="L36" r:id="rId54" tooltip="Click once to display linked information. Click and hold to select this cell." display="http://stats.oecd.org/OECDStat_Metadata/ShowMetadata.ashx?Dataset=LFS_SEXAGE_I_R&amp;Coords=[SERIES].[LFPR],[SEX].[WOMEN],[AGE].[6064],[FREQUENCY].[A],[COUNTRY].[SWE],[TIME].[2004]&amp;ShowOnWeb=true"/>
    <hyperlink ref="A37" r:id="rId55" tooltip="Click once to display linked information. Click and hold to select this cell." display="http://stats.oecd.org/OECDStat_Metadata/ShowMetadata.ashx?Dataset=LFS_SEXAGE_I_R&amp;Coords=[COUNTRY].[CHE]&amp;ShowOnWeb=true&amp;Lang=en"/>
    <hyperlink ref="A42" r:id="rId56" tooltip="Click once to display linked information. Click and hold to select this cell." display="http://stats.oecd.org/OECDStat_Metadata/ShowMetadata.ashx?Dataset=LFS_SEXAGE_I_R&amp;Coords=[COUNTRY].[TUR]&amp;ShowOnWeb=true&amp;Lang=en"/>
    <hyperlink ref="D42" r:id="rId57" tooltip="Click once to display linked information. Click and hold to select this cell." display="http://stats.oecd.org/OECDStat_Metadata/ShowMetadata.ashx?Dataset=LFS_SEXAGE_I_R&amp;Coords=[SERIES].[LFPR],[SEX].[WOMEN],[AGE].[6064],[FREQUENCY].[A],[COUNTRY].[TUR],[TIME].[2000]&amp;ShowOnWeb=true"/>
    <hyperlink ref="A38" r:id="rId58" tooltip="Click once to display linked information. Click and hold to select this cell." display="http://stats.oecd.org/OECDStat_Metadata/ShowMetadata.ashx?Dataset=LFS_SEXAGE_I_R&amp;Coords=[COUNTRY].[GBR]&amp;ShowOnWeb=true&amp;Lang=en"/>
    <hyperlink ref="A39" r:id="rId59" tooltip="Click once to display linked information. Click and hold to select this cell." display="http://stats.oecd.org/OECDStat_Metadata/ShowMetadata.ashx?Dataset=LFS_SEXAGE_I_R&amp;Coords=[COUNTRY].[USA]&amp;ShowOnWeb=true&amp;Lang=en"/>
    <hyperlink ref="D39" r:id="rId60" tooltip="Click once to display linked information. Click and hold to select this cell." display="http://stats.oecd.org/OECDStat_Metadata/ShowMetadata.ashx?Dataset=LFS_SEXAGE_I_R&amp;Coords=[SERIES].[LFPR],[SEX].[WOMEN],[AGE].[6064],[FREQUENCY].[A],[COUNTRY].[USA],[TIME].[2000]&amp;ShowOnWeb=true"/>
    <hyperlink ref="A46" r:id="rId61" tooltip="Click once to display linked information. Click and hold to select this cell." display="http://stats.oecd.org/OECDStat_Metadata/ShowMetadata.ashx?Dataset=LFS_SEXAGE_I_R&amp;Coords=[COUNTRY].[RUS]&amp;ShowOnWeb=true&amp;Lang=en"/>
    <hyperlink ref="A50" r:id="rId62" tooltip="Click once to display linked information. Click and hold to select this cell." display="http://stats.oecd.org/OECDStat_Metadata/ShowMetadata.ashx?Dataset=LFS_SEXAGE_I_R&amp;Coords=[COUNTRY].[EUR]&amp;ShowOnWeb=true&amp;Lang=en"/>
    <hyperlink ref="A52" r:id="rId63" tooltip="Click once to display linked information. Click and hold to select this cell." display="http://stats.oecd.org/OECDStat_Metadata/ShowMetadata.ashx?Dataset=LFS_SEXAGE_I_R&amp;Coords=[COUNTRY].[OECD]&amp;ShowOnWeb=true&amp;Lang=en"/>
    <hyperlink ref="A53" r:id="rId64" tooltip="Click once to display linked information. Click and hold to select this cell." display="http://stats.oecd.org/"/>
    <hyperlink ref="AC9" r:id="rId65" tooltip="Click once to display linked information. Click and hold to select this cell." display="http://stats.oecd.org/OECDStat_Metadata/ShowMetadata.ashx?Dataset=LFS_SEXAGE_I_R&amp;Coords=%5bCOUNTRY%5d.%5bAUS%5d&amp;ShowOnWeb=true&amp;Lang=en"/>
    <hyperlink ref="AC10" r:id="rId66" tooltip="Click once to display linked information. Click and hold to select this cell." display="http://stats.oecd.org/OECDStat_Metadata/ShowMetadata.ashx?Dataset=LFS_SEXAGE_I_R&amp;Coords=[COUNTRY].[AUT]&amp;ShowOnWeb=true&amp;Lang=en"/>
    <hyperlink ref="AC11" r:id="rId67" tooltip="Click once to display linked information. Click and hold to select this cell." display="http://stats.oecd.org/OECDStat_Metadata/ShowMetadata.ashx?Dataset=LFS_SEXAGE_I_R&amp;Coords=[COUNTRY].[BEL]&amp;ShowOnWeb=true&amp;Lang=en"/>
    <hyperlink ref="AC12" r:id="rId68" tooltip="Click once to display linked information. Click and hold to select this cell." display="http://stats.oecd.org/OECDStat_Metadata/ShowMetadata.ashx?Dataset=LFS_SEXAGE_I_R&amp;Coords=[COUNTRY].[CAN]&amp;ShowOnWeb=true&amp;Lang=en"/>
    <hyperlink ref="AC40" r:id="rId69" tooltip="Click once to display linked information. Click and hold to select this cell." display="http://stats.oecd.org/OECDStat_Metadata/ShowMetadata.ashx?Dataset=LFS_SEXAGE_I_R&amp;Coords=[COUNTRY].[CHL]&amp;ShowOnWeb=true&amp;Lang=en"/>
    <hyperlink ref="AC13" r:id="rId70" tooltip="Click once to display linked information. Click and hold to select this cell." display="http://stats.oecd.org/OECDStat_Metadata/ShowMetadata.ashx?Dataset=LFS_SEXAGE_I_R&amp;Coords=[COUNTRY].[CZE]&amp;ShowOnWeb=true&amp;Lang=en"/>
    <hyperlink ref="AC14" r:id="rId71" tooltip="Click once to display linked information. Click and hold to select this cell." display="http://stats.oecd.org/OECDStat_Metadata/ShowMetadata.ashx?Dataset=LFS_SEXAGE_I_R&amp;Coords=[COUNTRY].[DNK]&amp;ShowOnWeb=true&amp;Lang=en"/>
    <hyperlink ref="AC15" r:id="rId72" tooltip="Click once to display linked information. Click and hold to select this cell." display="http://stats.oecd.org/OECDStat_Metadata/ShowMetadata.ashx?Dataset=LFS_SEXAGE_I_R&amp;Coords=[COUNTRY].[EST]&amp;ShowOnWeb=true&amp;Lang=en"/>
    <hyperlink ref="AC16" r:id="rId73" tooltip="Click once to display linked information. Click and hold to select this cell." display="http://stats.oecd.org/OECDStat_Metadata/ShowMetadata.ashx?Dataset=LFS_SEXAGE_I_R&amp;Coords=[COUNTRY].[FIN]&amp;ShowOnWeb=true&amp;Lang=en"/>
    <hyperlink ref="AC17" r:id="rId74" tooltip="Click once to display linked information. Click and hold to select this cell." display="http://stats.oecd.org/OECDStat_Metadata/ShowMetadata.ashx?Dataset=LFS_SEXAGE_I_R&amp;Coords=[COUNTRY].[FRA]&amp;ShowOnWeb=true&amp;Lang=en"/>
    <hyperlink ref="AC18" r:id="rId75" tooltip="Click once to display linked information. Click and hold to select this cell." display="http://stats.oecd.org/OECDStat_Metadata/ShowMetadata.ashx?Dataset=LFS_SEXAGE_I_R&amp;Coords=[COUNTRY].[DEU]&amp;ShowOnWeb=true&amp;Lang=en"/>
    <hyperlink ref="AC19" r:id="rId76" tooltip="Click once to display linked information. Click and hold to select this cell." display="http://stats.oecd.org/OECDStat_Metadata/ShowMetadata.ashx?Dataset=LFS_SEXAGE_I_R&amp;Coords=[COUNTRY].[GRC]&amp;ShowOnWeb=true&amp;Lang=en"/>
    <hyperlink ref="AC20" r:id="rId77" tooltip="Click once to display linked information. Click and hold to select this cell." display="http://stats.oecd.org/OECDStat_Metadata/ShowMetadata.ashx?Dataset=LFS_SEXAGE_I_R&amp;Coords=[COUNTRY].[HUN]&amp;ShowOnWeb=true&amp;Lang=en"/>
    <hyperlink ref="AC21" r:id="rId78" tooltip="Click once to display linked information. Click and hold to select this cell." display="http://stats.oecd.org/OECDStat_Metadata/ShowMetadata.ashx?Dataset=LFS_SEXAGE_I_R&amp;Coords=[COUNTRY].[ISL]&amp;ShowOnWeb=true&amp;Lang=en"/>
    <hyperlink ref="AC22" r:id="rId79" tooltip="Click once to display linked information. Click and hold to select this cell." display="http://stats.oecd.org/OECDStat_Metadata/ShowMetadata.ashx?Dataset=LFS_SEXAGE_I_R&amp;Coords=[COUNTRY].[IRL]&amp;ShowOnWeb=true&amp;Lang=en"/>
    <hyperlink ref="AC23" r:id="rId80" tooltip="Click once to display linked information. Click and hold to select this cell." display="http://stats.oecd.org/OECDStat_Metadata/ShowMetadata.ashx?Dataset=LFS_SEXAGE_I_R&amp;Coords=[COUNTRY].[ISR]&amp;ShowOnWeb=true&amp;Lang=en"/>
    <hyperlink ref="AC24" r:id="rId81" tooltip="Click once to display linked information. Click and hold to select this cell." display="http://stats.oecd.org/OECDStat_Metadata/ShowMetadata.ashx?Dataset=LFS_SEXAGE_I_R&amp;Coords=[COUNTRY].[ITA]&amp;ShowOnWeb=true&amp;Lang=en"/>
    <hyperlink ref="AC25" r:id="rId82" tooltip="Click once to display linked information. Click and hold to select this cell." display="http://stats.oecd.org/OECDStat_Metadata/ShowMetadata.ashx?Dataset=LFS_SEXAGE_I_R&amp;Coords=[COUNTRY].[JPN]&amp;ShowOnWeb=true&amp;Lang=en"/>
    <hyperlink ref="AC26" r:id="rId83" tooltip="Click once to display linked information. Click and hold to select this cell." display="http://stats.oecd.org/OECDStat_Metadata/ShowMetadata.ashx?Dataset=LFS_SEXAGE_I_R&amp;Coords=[COUNTRY].[KOR]&amp;ShowOnWeb=true&amp;Lang=en"/>
    <hyperlink ref="AC27" r:id="rId84" tooltip="Click once to display linked information. Click and hold to select this cell." display="http://stats.oecd.org/OECDStat_Metadata/ShowMetadata.ashx?Dataset=LFS_SEXAGE_I_R&amp;Coords=[COUNTRY].[LUX]&amp;ShowOnWeb=true&amp;Lang=en"/>
    <hyperlink ref="AC41" r:id="rId85" tooltip="Click once to display linked information. Click and hold to select this cell." display="http://stats.oecd.org/OECDStat_Metadata/ShowMetadata.ashx?Dataset=LFS_SEXAGE_I_R&amp;Coords=%5bCOUNTRY%5d.%5bMEX%5d&amp;ShowOnWeb=true&amp;Lang=en"/>
    <hyperlink ref="AC28" r:id="rId86" tooltip="Click once to display linked information. Click and hold to select this cell." display="http://stats.oecd.org/OECDStat_Metadata/ShowMetadata.ashx?Dataset=LFS_SEXAGE_I_R&amp;Coords=[COUNTRY].[NLD]&amp;ShowOnWeb=true&amp;Lang=en"/>
    <hyperlink ref="AC29" r:id="rId87" tooltip="Click once to display linked information. Click and hold to select this cell." display="http://stats.oecd.org/OECDStat_Metadata/ShowMetadata.ashx?Dataset=LFS_SEXAGE_I_R&amp;Coords=[COUNTRY].[NZL]&amp;ShowOnWeb=true&amp;Lang=en"/>
    <hyperlink ref="AC30" r:id="rId88" tooltip="Click once to display linked information. Click and hold to select this cell." display="http://stats.oecd.org/OECDStat_Metadata/ShowMetadata.ashx?Dataset=LFS_SEXAGE_I_R&amp;Coords=[COUNTRY].[NOR]&amp;ShowOnWeb=true&amp;Lang=en"/>
    <hyperlink ref="AC31" r:id="rId89" tooltip="Click once to display linked information. Click and hold to select this cell." display="http://stats.oecd.org/OECDStat_Metadata/ShowMetadata.ashx?Dataset=LFS_SEXAGE_I_R&amp;Coords=[COUNTRY].[POL]&amp;ShowOnWeb=true&amp;Lang=en"/>
    <hyperlink ref="AC32" r:id="rId90" tooltip="Click once to display linked information. Click and hold to select this cell." display="http://stats.oecd.org/OECDStat_Metadata/ShowMetadata.ashx?Dataset=LFS_SEXAGE_I_R&amp;Coords=[COUNTRY].[PRT]&amp;ShowOnWeb=true&amp;Lang=en"/>
    <hyperlink ref="AC33" r:id="rId91" tooltip="Click once to display linked information. Click and hold to select this cell." display="http://stats.oecd.org/OECDStat_Metadata/ShowMetadata.ashx?Dataset=LFS_SEXAGE_I_R&amp;Coords=[COUNTRY].[SVK]&amp;ShowOnWeb=true&amp;Lang=en"/>
    <hyperlink ref="AC35" r:id="rId92" tooltip="Click once to display linked information. Click and hold to select this cell." display="http://stats.oecd.org/OECDStat_Metadata/ShowMetadata.ashx?Dataset=LFS_SEXAGE_I_R&amp;Coords=[COUNTRY].[ESP]&amp;ShowOnWeb=true&amp;Lang=en"/>
    <hyperlink ref="AC36" r:id="rId93" tooltip="Click once to display linked information. Click and hold to select this cell." display="http://stats.oecd.org/OECDStat_Metadata/ShowMetadata.ashx?Dataset=LFS_SEXAGE_I_R&amp;Coords=[COUNTRY].[SWE]&amp;ShowOnWeb=true&amp;Lang=en"/>
    <hyperlink ref="AC37" r:id="rId94" tooltip="Click once to display linked information. Click and hold to select this cell." display="http://stats.oecd.org/OECDStat_Metadata/ShowMetadata.ashx?Dataset=LFS_SEXAGE_I_R&amp;Coords=[COUNTRY].[CHE]&amp;ShowOnWeb=true&amp;Lang=en"/>
    <hyperlink ref="AC42" r:id="rId95" tooltip="Click once to display linked information. Click and hold to select this cell." display="http://stats.oecd.org/OECDStat_Metadata/ShowMetadata.ashx?Dataset=LFS_SEXAGE_I_R&amp;Coords=[COUNTRY].[TUR]&amp;ShowOnWeb=true&amp;Lang=en"/>
    <hyperlink ref="AC38" r:id="rId96" tooltip="Click once to display linked information. Click and hold to select this cell." display="http://stats.oecd.org/OECDStat_Metadata/ShowMetadata.ashx?Dataset=LFS_SEXAGE_I_R&amp;Coords=[COUNTRY].[GBR]&amp;ShowOnWeb=true&amp;Lang=en"/>
    <hyperlink ref="AC39" r:id="rId97" tooltip="Click once to display linked information. Click and hold to select this cell." display="http://stats.oecd.org/OECDStat_Metadata/ShowMetadata.ashx?Dataset=LFS_SEXAGE_I_R&amp;Coords=[COUNTRY].[USA]&amp;ShowOnWeb=true&amp;Lang=en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E52"/>
  <sheetViews>
    <sheetView topLeftCell="AB2" workbookViewId="0">
      <selection activeCell="AB9" sqref="AB9"/>
    </sheetView>
  </sheetViews>
  <sheetFormatPr defaultRowHeight="12.75" x14ac:dyDescent="0.2"/>
  <cols>
    <col min="1" max="1" width="27.42578125" customWidth="1"/>
    <col min="2" max="2" width="2.42578125" customWidth="1"/>
    <col min="3" max="3" width="4.5703125" customWidth="1"/>
    <col min="5" max="5" width="4.5703125" customWidth="1"/>
    <col min="7" max="7" width="4.5703125" customWidth="1"/>
    <col min="9" max="9" width="4.5703125" customWidth="1"/>
    <col min="11" max="11" width="4.5703125" customWidth="1"/>
    <col min="13" max="13" width="4.5703125" customWidth="1"/>
    <col min="15" max="15" width="4.5703125" customWidth="1"/>
    <col min="17" max="17" width="4.5703125" customWidth="1"/>
    <col min="19" max="19" width="4.5703125" customWidth="1"/>
    <col min="21" max="21" width="4.5703125" customWidth="1"/>
    <col min="23" max="23" width="4.5703125" customWidth="1"/>
    <col min="25" max="25" width="4.5703125" customWidth="1"/>
    <col min="27" max="27" width="4.5703125" customWidth="1"/>
    <col min="29" max="29" width="14.28515625" customWidth="1"/>
  </cols>
  <sheetData>
    <row r="1" spans="1:31" hidden="1" x14ac:dyDescent="0.2">
      <c r="A1" s="1" t="e">
        <f ca="1">DotStatQuery(B1)</f>
        <v>#NAME?</v>
      </c>
      <c r="B1" s="1" t="s">
        <v>80</v>
      </c>
    </row>
    <row r="2" spans="1:31" ht="23.25" customHeight="1" x14ac:dyDescent="0.2">
      <c r="A2" s="2" t="s">
        <v>1</v>
      </c>
    </row>
    <row r="3" spans="1:31" x14ac:dyDescent="0.2">
      <c r="A3" s="25" t="s">
        <v>2</v>
      </c>
      <c r="B3" s="26"/>
      <c r="C3" s="27" t="s">
        <v>3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9"/>
      <c r="AC3" s="14"/>
      <c r="AD3" t="s">
        <v>86</v>
      </c>
      <c r="AE3">
        <f>STDEV(AB9:AB39)</f>
        <v>11.197192592367111</v>
      </c>
    </row>
    <row r="4" spans="1:31" x14ac:dyDescent="0.2">
      <c r="A4" s="32" t="s">
        <v>4</v>
      </c>
      <c r="B4" s="33"/>
      <c r="C4" s="27" t="s">
        <v>5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9"/>
      <c r="AC4" s="14"/>
      <c r="AD4" t="s">
        <v>87</v>
      </c>
      <c r="AE4">
        <f>AVERAGE(AB9:AB39)</f>
        <v>14.46758321246535</v>
      </c>
    </row>
    <row r="5" spans="1:31" x14ac:dyDescent="0.2">
      <c r="A5" s="25" t="s">
        <v>6</v>
      </c>
      <c r="B5" s="26"/>
      <c r="C5" s="27" t="s">
        <v>81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9"/>
      <c r="AC5" s="14"/>
      <c r="AD5" t="s">
        <v>133</v>
      </c>
      <c r="AE5">
        <f>PERCENTILE(AB9:AB39,0.8)</f>
        <v>25.911763595208114</v>
      </c>
    </row>
    <row r="6" spans="1:31" x14ac:dyDescent="0.2">
      <c r="A6" s="25" t="s">
        <v>8</v>
      </c>
      <c r="B6" s="26"/>
      <c r="C6" s="27" t="s">
        <v>9</v>
      </c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9"/>
      <c r="AC6" s="14"/>
    </row>
    <row r="7" spans="1:31" x14ac:dyDescent="0.2">
      <c r="A7" s="30" t="s">
        <v>10</v>
      </c>
      <c r="B7" s="31"/>
      <c r="C7" s="34" t="s">
        <v>11</v>
      </c>
      <c r="D7" s="35"/>
      <c r="E7" s="34" t="s">
        <v>12</v>
      </c>
      <c r="F7" s="35"/>
      <c r="G7" s="34" t="s">
        <v>13</v>
      </c>
      <c r="H7" s="35"/>
      <c r="I7" s="34" t="s">
        <v>14</v>
      </c>
      <c r="J7" s="35"/>
      <c r="K7" s="34" t="s">
        <v>15</v>
      </c>
      <c r="L7" s="35"/>
      <c r="M7" s="34" t="s">
        <v>16</v>
      </c>
      <c r="N7" s="35"/>
      <c r="O7" s="34" t="s">
        <v>17</v>
      </c>
      <c r="P7" s="35"/>
      <c r="Q7" s="34" t="s">
        <v>18</v>
      </c>
      <c r="R7" s="35"/>
      <c r="S7" s="34" t="s">
        <v>19</v>
      </c>
      <c r="T7" s="35"/>
      <c r="U7" s="34" t="s">
        <v>20</v>
      </c>
      <c r="V7" s="35"/>
      <c r="W7" s="34" t="s">
        <v>21</v>
      </c>
      <c r="X7" s="35"/>
      <c r="Y7" s="34" t="s">
        <v>22</v>
      </c>
      <c r="Z7" s="35"/>
      <c r="AA7" s="34" t="s">
        <v>23</v>
      </c>
      <c r="AB7" s="35"/>
      <c r="AC7" s="15"/>
    </row>
    <row r="8" spans="1:31" ht="13.5" customHeight="1" x14ac:dyDescent="0.25">
      <c r="A8" s="3" t="s">
        <v>24</v>
      </c>
      <c r="B8" s="4" t="s">
        <v>25</v>
      </c>
      <c r="C8" s="36" t="s">
        <v>25</v>
      </c>
      <c r="D8" s="37"/>
      <c r="E8" s="36" t="s">
        <v>25</v>
      </c>
      <c r="F8" s="37"/>
      <c r="G8" s="36" t="s">
        <v>25</v>
      </c>
      <c r="H8" s="37"/>
      <c r="I8" s="36" t="s">
        <v>25</v>
      </c>
      <c r="J8" s="37"/>
      <c r="K8" s="36" t="s">
        <v>25</v>
      </c>
      <c r="L8" s="37"/>
      <c r="M8" s="36" t="s">
        <v>25</v>
      </c>
      <c r="N8" s="37"/>
      <c r="O8" s="36" t="s">
        <v>25</v>
      </c>
      <c r="P8" s="37"/>
      <c r="Q8" s="36" t="s">
        <v>25</v>
      </c>
      <c r="R8" s="37"/>
      <c r="S8" s="36" t="s">
        <v>25</v>
      </c>
      <c r="T8" s="37"/>
      <c r="U8" s="36" t="s">
        <v>25</v>
      </c>
      <c r="V8" s="37"/>
      <c r="W8" s="36" t="s">
        <v>25</v>
      </c>
      <c r="X8" s="37"/>
      <c r="Y8" s="36" t="s">
        <v>25</v>
      </c>
      <c r="Z8" s="37"/>
      <c r="AA8" s="36" t="s">
        <v>25</v>
      </c>
      <c r="AB8" s="37"/>
      <c r="AC8" s="3"/>
      <c r="AD8" t="s">
        <v>85</v>
      </c>
      <c r="AE8" t="s">
        <v>88</v>
      </c>
    </row>
    <row r="9" spans="1:31" ht="15.75" customHeight="1" x14ac:dyDescent="0.25">
      <c r="A9" s="5" t="s">
        <v>26</v>
      </c>
      <c r="B9" s="4" t="s">
        <v>25</v>
      </c>
      <c r="C9" s="6" t="s">
        <v>25</v>
      </c>
      <c r="D9" s="7">
        <v>8.1101890418809823</v>
      </c>
      <c r="E9" s="6" t="s">
        <v>25</v>
      </c>
      <c r="F9" s="8">
        <v>8.0361865556654344</v>
      </c>
      <c r="G9" s="6" t="s">
        <v>25</v>
      </c>
      <c r="H9" s="7">
        <v>9.0811638160245582</v>
      </c>
      <c r="I9" s="6" t="s">
        <v>25</v>
      </c>
      <c r="J9" s="7">
        <v>8.5272741728099906</v>
      </c>
      <c r="K9" s="6" t="s">
        <v>25</v>
      </c>
      <c r="L9" s="7">
        <v>9.1059664371268632</v>
      </c>
      <c r="M9" s="6" t="s">
        <v>25</v>
      </c>
      <c r="N9" s="7">
        <v>11.177376960028999</v>
      </c>
      <c r="O9" s="6" t="s">
        <v>25</v>
      </c>
      <c r="P9" s="7">
        <v>11.113690910329829</v>
      </c>
      <c r="Q9" s="6" t="s">
        <v>25</v>
      </c>
      <c r="R9" s="7">
        <v>13.02284348490489</v>
      </c>
      <c r="S9" s="6" t="s">
        <v>25</v>
      </c>
      <c r="T9" s="7">
        <v>14.239251884167301</v>
      </c>
      <c r="U9" s="6" t="s">
        <v>25</v>
      </c>
      <c r="V9" s="7">
        <v>15.92616275233074</v>
      </c>
      <c r="W9" s="6" t="s">
        <v>25</v>
      </c>
      <c r="X9" s="7">
        <v>17.537434276734341</v>
      </c>
      <c r="Y9" s="6" t="s">
        <v>25</v>
      </c>
      <c r="Z9" s="7">
        <v>18.099360956503819</v>
      </c>
      <c r="AA9" s="6" t="s">
        <v>25</v>
      </c>
      <c r="AB9" s="7">
        <v>19.96531123530545</v>
      </c>
      <c r="AC9" s="5" t="s">
        <v>26</v>
      </c>
      <c r="AD9">
        <f>RANK(AB9,AB$9:AB$39)</f>
        <v>9</v>
      </c>
      <c r="AE9">
        <f>(AB9-AE$4)/AE$3</f>
        <v>0.49099164611920532</v>
      </c>
    </row>
    <row r="10" spans="1:31" ht="15.75" customHeight="1" x14ac:dyDescent="0.25">
      <c r="A10" s="5" t="s">
        <v>27</v>
      </c>
      <c r="B10" s="4" t="s">
        <v>25</v>
      </c>
      <c r="C10" s="9" t="s">
        <v>25</v>
      </c>
      <c r="D10" s="10">
        <v>3.4472185720543149</v>
      </c>
      <c r="E10" s="9" t="s">
        <v>25</v>
      </c>
      <c r="F10" s="11">
        <v>5.0568772294469584</v>
      </c>
      <c r="G10" s="9" t="s">
        <v>25</v>
      </c>
      <c r="H10" s="11">
        <v>3.415234822451318</v>
      </c>
      <c r="I10" s="9" t="s">
        <v>25</v>
      </c>
      <c r="J10" s="10">
        <v>3.477080384737588</v>
      </c>
      <c r="K10" s="9" t="s">
        <v>25</v>
      </c>
      <c r="L10" s="11">
        <v>3.1284302963776072</v>
      </c>
      <c r="M10" s="9" t="s">
        <v>25</v>
      </c>
      <c r="N10" s="11">
        <v>3.7652811735941318</v>
      </c>
      <c r="O10" s="9" t="s">
        <v>25</v>
      </c>
      <c r="P10" s="11">
        <v>4.9085229808121378</v>
      </c>
      <c r="Q10" s="9" t="s">
        <v>25</v>
      </c>
      <c r="R10" s="11">
        <v>5.8342477813335787</v>
      </c>
      <c r="S10" s="9" t="s">
        <v>25</v>
      </c>
      <c r="T10" s="11">
        <v>5.9935639581657281</v>
      </c>
      <c r="U10" s="9" t="s">
        <v>25</v>
      </c>
      <c r="V10" s="11">
        <v>6.442577030812326</v>
      </c>
      <c r="W10" s="9" t="s">
        <v>25</v>
      </c>
      <c r="X10" s="11">
        <v>6.7888691452911516</v>
      </c>
      <c r="Y10" s="9" t="s">
        <v>25</v>
      </c>
      <c r="Z10" s="11">
        <v>7.7762997450393527</v>
      </c>
      <c r="AA10" s="9" t="s">
        <v>25</v>
      </c>
      <c r="AB10" s="11">
        <v>7.3521663761113647</v>
      </c>
      <c r="AC10" s="5" t="s">
        <v>27</v>
      </c>
      <c r="AD10">
        <f t="shared" ref="AD10:AD39" si="0">RANK(AB10,AB$9:AB$39)</f>
        <v>17</v>
      </c>
      <c r="AE10">
        <f t="shared" ref="AE10:AE39" si="1">(AB10-AE$4)/AE$3</f>
        <v>-0.63546436105818294</v>
      </c>
    </row>
    <row r="11" spans="1:31" ht="15.75" customHeight="1" x14ac:dyDescent="0.25">
      <c r="A11" s="5" t="s">
        <v>28</v>
      </c>
      <c r="B11" s="4" t="s">
        <v>25</v>
      </c>
      <c r="C11" s="6" t="s">
        <v>25</v>
      </c>
      <c r="D11" s="7" t="s">
        <v>54</v>
      </c>
      <c r="E11" s="6" t="s">
        <v>25</v>
      </c>
      <c r="F11" s="7" t="s">
        <v>54</v>
      </c>
      <c r="G11" s="6" t="s">
        <v>25</v>
      </c>
      <c r="H11" s="7">
        <v>1.1500284063536861</v>
      </c>
      <c r="I11" s="6" t="s">
        <v>25</v>
      </c>
      <c r="J11" s="7">
        <v>1.480264331144904</v>
      </c>
      <c r="K11" s="6" t="s">
        <v>25</v>
      </c>
      <c r="L11" s="7">
        <v>1.7662765708442529</v>
      </c>
      <c r="M11" s="6" t="s">
        <v>25</v>
      </c>
      <c r="N11" s="7">
        <v>1.6999201184828869</v>
      </c>
      <c r="O11" s="6" t="s">
        <v>25</v>
      </c>
      <c r="P11" s="7">
        <v>2.1443808277399401</v>
      </c>
      <c r="Q11" s="6" t="s">
        <v>25</v>
      </c>
      <c r="R11" s="7">
        <v>1.6813576751879991</v>
      </c>
      <c r="S11" s="6" t="s">
        <v>25</v>
      </c>
      <c r="T11" s="7">
        <v>1.9296719904125219</v>
      </c>
      <c r="U11" s="6" t="s">
        <v>25</v>
      </c>
      <c r="V11" s="7">
        <v>1.718828659459835</v>
      </c>
      <c r="W11" s="6" t="s">
        <v>25</v>
      </c>
      <c r="X11" s="7">
        <v>2.793284177938014</v>
      </c>
      <c r="Y11" s="6" t="s">
        <v>25</v>
      </c>
      <c r="Z11" s="7">
        <v>2.2654795492816979</v>
      </c>
      <c r="AA11" s="6" t="s">
        <v>25</v>
      </c>
      <c r="AB11" s="7">
        <v>3.0362253631501659</v>
      </c>
      <c r="AC11" s="5" t="s">
        <v>28</v>
      </c>
      <c r="AD11">
        <f t="shared" si="0"/>
        <v>28</v>
      </c>
      <c r="AE11">
        <f t="shared" si="1"/>
        <v>-1.0209128542727486</v>
      </c>
    </row>
    <row r="12" spans="1:31" ht="15.75" customHeight="1" x14ac:dyDescent="0.25">
      <c r="A12" s="5" t="s">
        <v>29</v>
      </c>
      <c r="B12" s="4" t="s">
        <v>25</v>
      </c>
      <c r="C12" s="9" t="s">
        <v>25</v>
      </c>
      <c r="D12" s="11">
        <v>7.1465472705355593</v>
      </c>
      <c r="E12" s="9" t="s">
        <v>25</v>
      </c>
      <c r="F12" s="11">
        <v>7.7731816614960358</v>
      </c>
      <c r="G12" s="9" t="s">
        <v>25</v>
      </c>
      <c r="H12" s="11">
        <v>8.7982093663911858</v>
      </c>
      <c r="I12" s="9" t="s">
        <v>25</v>
      </c>
      <c r="J12" s="11">
        <v>10.380740993682769</v>
      </c>
      <c r="K12" s="9" t="s">
        <v>25</v>
      </c>
      <c r="L12" s="11">
        <v>11.05157401205626</v>
      </c>
      <c r="M12" s="9" t="s">
        <v>25</v>
      </c>
      <c r="N12" s="11">
        <v>12.05254515599343</v>
      </c>
      <c r="O12" s="9" t="s">
        <v>25</v>
      </c>
      <c r="P12" s="11">
        <v>12.67515923566879</v>
      </c>
      <c r="Q12" s="9" t="s">
        <v>25</v>
      </c>
      <c r="R12" s="11">
        <v>13.400797301441269</v>
      </c>
      <c r="S12" s="9" t="s">
        <v>25</v>
      </c>
      <c r="T12" s="11">
        <v>15.8914159941306</v>
      </c>
      <c r="U12" s="9" t="s">
        <v>25</v>
      </c>
      <c r="V12" s="11">
        <v>16.0140350877193</v>
      </c>
      <c r="W12" s="9" t="s">
        <v>25</v>
      </c>
      <c r="X12" s="11">
        <v>17.460317460317459</v>
      </c>
      <c r="Y12" s="9" t="s">
        <v>25</v>
      </c>
      <c r="Z12" s="11">
        <v>18.20285383725415</v>
      </c>
      <c r="AA12" s="9" t="s">
        <v>25</v>
      </c>
      <c r="AB12" s="11">
        <v>19.283912050943169</v>
      </c>
      <c r="AC12" s="5" t="s">
        <v>29</v>
      </c>
      <c r="AD12">
        <f t="shared" si="0"/>
        <v>10</v>
      </c>
      <c r="AE12">
        <f t="shared" si="1"/>
        <v>0.43013717936413887</v>
      </c>
    </row>
    <row r="13" spans="1:31" ht="15.75" customHeight="1" x14ac:dyDescent="0.25">
      <c r="A13" s="5" t="s">
        <v>31</v>
      </c>
      <c r="B13" s="4" t="s">
        <v>25</v>
      </c>
      <c r="C13" s="9" t="s">
        <v>25</v>
      </c>
      <c r="D13" s="11" t="s">
        <v>54</v>
      </c>
      <c r="E13" s="9" t="s">
        <v>25</v>
      </c>
      <c r="F13" s="11" t="s">
        <v>54</v>
      </c>
      <c r="G13" s="9" t="s">
        <v>25</v>
      </c>
      <c r="H13" s="11">
        <v>5.1287407511576788</v>
      </c>
      <c r="I13" s="9" t="s">
        <v>25</v>
      </c>
      <c r="J13" s="11">
        <v>5.3074978938500417</v>
      </c>
      <c r="K13" s="9" t="s">
        <v>25</v>
      </c>
      <c r="L13" s="11">
        <v>5.8920477956324682</v>
      </c>
      <c r="M13" s="9" t="s">
        <v>25</v>
      </c>
      <c r="N13" s="11">
        <v>6.0383516931864554</v>
      </c>
      <c r="O13" s="9" t="s">
        <v>25</v>
      </c>
      <c r="P13" s="11">
        <v>5.7669674382110623</v>
      </c>
      <c r="Q13" s="9" t="s">
        <v>25</v>
      </c>
      <c r="R13" s="11">
        <v>6.2733537668625434</v>
      </c>
      <c r="S13" s="9" t="s">
        <v>25</v>
      </c>
      <c r="T13" s="11">
        <v>6.5484804630969613</v>
      </c>
      <c r="U13" s="9" t="s">
        <v>25</v>
      </c>
      <c r="V13" s="11">
        <v>7.4509430885470458</v>
      </c>
      <c r="W13" s="9" t="s">
        <v>25</v>
      </c>
      <c r="X13" s="11">
        <v>7.321344667036862</v>
      </c>
      <c r="Y13" s="9" t="s">
        <v>25</v>
      </c>
      <c r="Z13" s="11">
        <v>7.3307996370765629</v>
      </c>
      <c r="AA13" s="9" t="s">
        <v>25</v>
      </c>
      <c r="AB13" s="11">
        <v>6.9535814919175456</v>
      </c>
      <c r="AC13" s="5" t="s">
        <v>31</v>
      </c>
      <c r="AD13">
        <f t="shared" si="0"/>
        <v>19</v>
      </c>
      <c r="AE13">
        <f t="shared" si="1"/>
        <v>-0.67106121990524126</v>
      </c>
    </row>
    <row r="14" spans="1:31" ht="15.75" customHeight="1" x14ac:dyDescent="0.25">
      <c r="A14" s="5" t="s">
        <v>32</v>
      </c>
      <c r="B14" s="4" t="s">
        <v>25</v>
      </c>
      <c r="C14" s="6" t="s">
        <v>25</v>
      </c>
      <c r="D14" s="7" t="s">
        <v>54</v>
      </c>
      <c r="E14" s="6" t="s">
        <v>25</v>
      </c>
      <c r="F14" s="7" t="s">
        <v>54</v>
      </c>
      <c r="G14" s="6" t="s">
        <v>25</v>
      </c>
      <c r="H14" s="7">
        <v>8.0094559693837155</v>
      </c>
      <c r="I14" s="6" t="s">
        <v>25</v>
      </c>
      <c r="J14" s="7">
        <v>9.5308379036043256</v>
      </c>
      <c r="K14" s="6" t="s">
        <v>25</v>
      </c>
      <c r="L14" s="7">
        <v>8.0313342485046277</v>
      </c>
      <c r="M14" s="6" t="s">
        <v>25</v>
      </c>
      <c r="N14" s="7">
        <v>8.3972290226983013</v>
      </c>
      <c r="O14" s="6" t="s">
        <v>25</v>
      </c>
      <c r="P14" s="7">
        <v>7.2318455631655301</v>
      </c>
      <c r="Q14" s="6" t="s">
        <v>25</v>
      </c>
      <c r="R14" s="7">
        <v>7.2857476675516804</v>
      </c>
      <c r="S14" s="6" t="s">
        <v>25</v>
      </c>
      <c r="T14" s="7">
        <v>6.7722221808155894</v>
      </c>
      <c r="U14" s="6" t="s">
        <v>25</v>
      </c>
      <c r="V14" s="7">
        <v>6.915017490883721</v>
      </c>
      <c r="W14" s="6" t="s">
        <v>25</v>
      </c>
      <c r="X14" s="7">
        <v>7.1464908742633844</v>
      </c>
      <c r="Y14" s="6" t="s">
        <v>25</v>
      </c>
      <c r="Z14" s="7">
        <v>8.9744221278177605</v>
      </c>
      <c r="AA14" s="6" t="s">
        <v>25</v>
      </c>
      <c r="AB14" s="7">
        <v>10.31935133653305</v>
      </c>
      <c r="AC14" s="5" t="s">
        <v>32</v>
      </c>
      <c r="AD14">
        <f t="shared" si="0"/>
        <v>14</v>
      </c>
      <c r="AE14">
        <f t="shared" si="1"/>
        <v>-0.37047070877034499</v>
      </c>
    </row>
    <row r="15" spans="1:31" ht="15.75" customHeight="1" x14ac:dyDescent="0.25">
      <c r="A15" s="5" t="s">
        <v>33</v>
      </c>
      <c r="B15" s="4" t="s">
        <v>25</v>
      </c>
      <c r="C15" s="9" t="s">
        <v>25</v>
      </c>
      <c r="D15" s="10">
        <v>16.049121818352589</v>
      </c>
      <c r="E15" s="9" t="s">
        <v>25</v>
      </c>
      <c r="F15" s="11">
        <v>15.426232255284511</v>
      </c>
      <c r="G15" s="9" t="s">
        <v>25</v>
      </c>
      <c r="H15" s="11">
        <v>18.677455088378359</v>
      </c>
      <c r="I15" s="9" t="s">
        <v>25</v>
      </c>
      <c r="J15" s="11">
        <v>18.814628593112609</v>
      </c>
      <c r="K15" s="9" t="s">
        <v>25</v>
      </c>
      <c r="L15" s="11">
        <v>19.526136040223889</v>
      </c>
      <c r="M15" s="9" t="s">
        <v>25</v>
      </c>
      <c r="N15" s="11">
        <v>19.43230436582785</v>
      </c>
      <c r="O15" s="9" t="s">
        <v>25</v>
      </c>
      <c r="P15" s="11">
        <v>22.964625366634081</v>
      </c>
      <c r="Q15" s="9" t="s">
        <v>25</v>
      </c>
      <c r="R15" s="11">
        <v>25.416301489921121</v>
      </c>
      <c r="S15" s="9" t="s">
        <v>25</v>
      </c>
      <c r="T15" s="11">
        <v>23.011902314211959</v>
      </c>
      <c r="U15" s="9" t="s">
        <v>25</v>
      </c>
      <c r="V15" s="11">
        <v>18.638045529172491</v>
      </c>
      <c r="W15" s="9" t="s">
        <v>25</v>
      </c>
      <c r="X15" s="11">
        <v>16.632513661202189</v>
      </c>
      <c r="Y15" s="9" t="s">
        <v>25</v>
      </c>
      <c r="Z15" s="11">
        <v>20.34906342059919</v>
      </c>
      <c r="AA15" s="9" t="s">
        <v>25</v>
      </c>
      <c r="AB15" s="11">
        <v>27.22284790204742</v>
      </c>
      <c r="AC15" s="5" t="s">
        <v>33</v>
      </c>
      <c r="AD15">
        <f t="shared" si="0"/>
        <v>6</v>
      </c>
      <c r="AE15">
        <f t="shared" si="1"/>
        <v>1.1391484592554979</v>
      </c>
    </row>
    <row r="16" spans="1:31" ht="15.75" customHeight="1" x14ac:dyDescent="0.25">
      <c r="A16" s="5" t="s">
        <v>34</v>
      </c>
      <c r="B16" s="4" t="s">
        <v>25</v>
      </c>
      <c r="C16" s="6" t="s">
        <v>25</v>
      </c>
      <c r="D16" s="7">
        <v>2.4193548387096779</v>
      </c>
      <c r="E16" s="6" t="s">
        <v>25</v>
      </c>
      <c r="F16" s="7">
        <v>2.4793388429752068</v>
      </c>
      <c r="G16" s="6" t="s">
        <v>25</v>
      </c>
      <c r="H16" s="7">
        <v>3.3057851239669418</v>
      </c>
      <c r="I16" s="6" t="s">
        <v>25</v>
      </c>
      <c r="J16" s="7">
        <v>3.174603174603174</v>
      </c>
      <c r="K16" s="6" t="s">
        <v>25</v>
      </c>
      <c r="L16" s="7">
        <v>3.1007751937984498</v>
      </c>
      <c r="M16" s="6" t="s">
        <v>25</v>
      </c>
      <c r="N16" s="7">
        <v>4.5801526717557248</v>
      </c>
      <c r="O16" s="6" t="s">
        <v>25</v>
      </c>
      <c r="P16" s="7">
        <v>5.9701492537313428</v>
      </c>
      <c r="Q16" s="6" t="s">
        <v>25</v>
      </c>
      <c r="R16" s="7">
        <v>6.5693430656934311</v>
      </c>
      <c r="S16" s="6" t="s">
        <v>25</v>
      </c>
      <c r="T16" s="7">
        <v>5.9259259259259274</v>
      </c>
      <c r="U16" s="6" t="s">
        <v>25</v>
      </c>
      <c r="V16" s="7">
        <v>6.6176470588235299</v>
      </c>
      <c r="W16" s="6" t="s">
        <v>25</v>
      </c>
      <c r="X16" s="7">
        <v>7.1942446043165464</v>
      </c>
      <c r="Y16" s="6" t="s">
        <v>25</v>
      </c>
      <c r="Z16" s="7">
        <v>8.3870967741935498</v>
      </c>
      <c r="AA16" s="6" t="s">
        <v>25</v>
      </c>
      <c r="AB16" s="7">
        <v>9.0909090909090917</v>
      </c>
      <c r="AC16" s="5" t="s">
        <v>34</v>
      </c>
      <c r="AD16">
        <f t="shared" si="0"/>
        <v>16</v>
      </c>
      <c r="AE16">
        <f t="shared" si="1"/>
        <v>-0.48018055215210131</v>
      </c>
    </row>
    <row r="17" spans="1:31" ht="15.75" customHeight="1" x14ac:dyDescent="0.25">
      <c r="A17" s="5" t="s">
        <v>35</v>
      </c>
      <c r="B17" s="4" t="s">
        <v>25</v>
      </c>
      <c r="C17" s="9" t="s">
        <v>25</v>
      </c>
      <c r="D17" s="11" t="s">
        <v>54</v>
      </c>
      <c r="E17" s="9" t="s">
        <v>25</v>
      </c>
      <c r="F17" s="11" t="s">
        <v>54</v>
      </c>
      <c r="G17" s="9" t="s">
        <v>25</v>
      </c>
      <c r="H17" s="10">
        <v>1.5878270177784179</v>
      </c>
      <c r="I17" s="9" t="s">
        <v>25</v>
      </c>
      <c r="J17" s="11">
        <v>2.0589674936240518</v>
      </c>
      <c r="K17" s="9" t="s">
        <v>25</v>
      </c>
      <c r="L17" s="11">
        <v>2.165108808861623</v>
      </c>
      <c r="M17" s="9" t="s">
        <v>25</v>
      </c>
      <c r="N17" s="11">
        <v>2.371880214091544</v>
      </c>
      <c r="O17" s="9" t="s">
        <v>25</v>
      </c>
      <c r="P17" s="11">
        <v>2.0044027691733981</v>
      </c>
      <c r="Q17" s="9" t="s">
        <v>25</v>
      </c>
      <c r="R17" s="11">
        <v>2.397668069358049</v>
      </c>
      <c r="S17" s="9" t="s">
        <v>25</v>
      </c>
      <c r="T17" s="11">
        <v>2.871503049389692</v>
      </c>
      <c r="U17" s="9" t="s">
        <v>25</v>
      </c>
      <c r="V17" s="11">
        <v>2.996444867006637</v>
      </c>
      <c r="W17" s="9" t="s">
        <v>25</v>
      </c>
      <c r="X17" s="11">
        <v>3.0760035797301768</v>
      </c>
      <c r="Y17" s="9" t="s">
        <v>25</v>
      </c>
      <c r="Z17" s="11">
        <v>4.3287059970229826</v>
      </c>
      <c r="AA17" s="9" t="s">
        <v>25</v>
      </c>
      <c r="AB17" s="11">
        <v>4.9090303927494654</v>
      </c>
      <c r="AC17" s="5" t="s">
        <v>35</v>
      </c>
      <c r="AD17">
        <f t="shared" si="0"/>
        <v>22</v>
      </c>
      <c r="AE17">
        <f t="shared" si="1"/>
        <v>-0.85365619469935239</v>
      </c>
    </row>
    <row r="18" spans="1:31" ht="15.75" customHeight="1" x14ac:dyDescent="0.25">
      <c r="A18" s="5" t="s">
        <v>36</v>
      </c>
      <c r="B18" s="4" t="s">
        <v>25</v>
      </c>
      <c r="C18" s="6" t="s">
        <v>25</v>
      </c>
      <c r="D18" s="7">
        <v>3.0503978779840848</v>
      </c>
      <c r="E18" s="6" t="s">
        <v>25</v>
      </c>
      <c r="F18" s="7">
        <v>3.8230240549828181</v>
      </c>
      <c r="G18" s="6" t="s">
        <v>25</v>
      </c>
      <c r="H18" s="7">
        <v>3.9548022598870061</v>
      </c>
      <c r="I18" s="6" t="s">
        <v>25</v>
      </c>
      <c r="J18" s="7">
        <v>3.9748130657221572</v>
      </c>
      <c r="K18" s="6" t="s">
        <v>25</v>
      </c>
      <c r="L18" s="8">
        <v>3.1404375441072689</v>
      </c>
      <c r="M18" s="6" t="s">
        <v>25</v>
      </c>
      <c r="N18" s="7">
        <v>4.8124557678697801</v>
      </c>
      <c r="O18" s="6" t="s">
        <v>25</v>
      </c>
      <c r="P18" s="7">
        <v>4.9896049896049899</v>
      </c>
      <c r="Q18" s="6" t="s">
        <v>25</v>
      </c>
      <c r="R18" s="7">
        <v>5.2740434332988624</v>
      </c>
      <c r="S18" s="6" t="s">
        <v>25</v>
      </c>
      <c r="T18" s="7">
        <v>5.6382978723404253</v>
      </c>
      <c r="U18" s="6" t="s">
        <v>25</v>
      </c>
      <c r="V18" s="7">
        <v>6.0775540641312453</v>
      </c>
      <c r="W18" s="6" t="s">
        <v>25</v>
      </c>
      <c r="X18" s="8">
        <v>6.5746753246753249</v>
      </c>
      <c r="Y18" s="6" t="s">
        <v>25</v>
      </c>
      <c r="Z18" s="7">
        <v>7.5273722627737234</v>
      </c>
      <c r="AA18" s="6" t="s">
        <v>25</v>
      </c>
      <c r="AB18" s="7" t="s">
        <v>54</v>
      </c>
      <c r="AC18" s="5" t="s">
        <v>36</v>
      </c>
    </row>
    <row r="19" spans="1:31" ht="15.75" customHeight="1" x14ac:dyDescent="0.25">
      <c r="A19" s="5" t="s">
        <v>37</v>
      </c>
      <c r="B19" s="4" t="s">
        <v>25</v>
      </c>
      <c r="C19" s="9" t="s">
        <v>25</v>
      </c>
      <c r="D19" s="11" t="s">
        <v>54</v>
      </c>
      <c r="E19" s="9" t="s">
        <v>25</v>
      </c>
      <c r="F19" s="11" t="s">
        <v>54</v>
      </c>
      <c r="G19" s="9" t="s">
        <v>25</v>
      </c>
      <c r="H19" s="11">
        <v>5.2125642773931924</v>
      </c>
      <c r="I19" s="9" t="s">
        <v>25</v>
      </c>
      <c r="J19" s="11">
        <v>5.2753867435809259</v>
      </c>
      <c r="K19" s="9" t="s">
        <v>25</v>
      </c>
      <c r="L19" s="11">
        <v>4.8259610994722939</v>
      </c>
      <c r="M19" s="9" t="s">
        <v>25</v>
      </c>
      <c r="N19" s="11">
        <v>4.8540907954619987</v>
      </c>
      <c r="O19" s="9" t="s">
        <v>25</v>
      </c>
      <c r="P19" s="11">
        <v>5.1621847064845632</v>
      </c>
      <c r="Q19" s="9" t="s">
        <v>25</v>
      </c>
      <c r="R19" s="11">
        <v>5.5877154949803316</v>
      </c>
      <c r="S19" s="9" t="s">
        <v>25</v>
      </c>
      <c r="T19" s="11">
        <v>5.1386798441938044</v>
      </c>
      <c r="U19" s="9" t="s">
        <v>25</v>
      </c>
      <c r="V19" s="11">
        <v>5.8533964567917778</v>
      </c>
      <c r="W19" s="9" t="s">
        <v>25</v>
      </c>
      <c r="X19" s="11">
        <v>5.5058527074467554</v>
      </c>
      <c r="Y19" s="9" t="s">
        <v>25</v>
      </c>
      <c r="Z19" s="11">
        <v>5.4317473961927609</v>
      </c>
      <c r="AA19" s="9" t="s">
        <v>25</v>
      </c>
      <c r="AB19" s="11">
        <v>4.1458193719915259</v>
      </c>
      <c r="AC19" s="5" t="s">
        <v>37</v>
      </c>
      <c r="AD19">
        <f t="shared" si="0"/>
        <v>24</v>
      </c>
      <c r="AE19">
        <f t="shared" si="1"/>
        <v>-0.92181712115141723</v>
      </c>
    </row>
    <row r="20" spans="1:31" ht="15.75" customHeight="1" x14ac:dyDescent="0.25">
      <c r="A20" s="5" t="s">
        <v>38</v>
      </c>
      <c r="B20" s="4" t="s">
        <v>25</v>
      </c>
      <c r="C20" s="6" t="s">
        <v>25</v>
      </c>
      <c r="D20" s="7">
        <v>2.4991779020059188</v>
      </c>
      <c r="E20" s="6" t="s">
        <v>25</v>
      </c>
      <c r="F20" s="7">
        <v>1.766904519198097</v>
      </c>
      <c r="G20" s="6" t="s">
        <v>25</v>
      </c>
      <c r="H20" s="8">
        <v>2.052173913043478</v>
      </c>
      <c r="I20" s="6" t="s">
        <v>25</v>
      </c>
      <c r="J20" s="7">
        <v>2.6932493878978661</v>
      </c>
      <c r="K20" s="6" t="s">
        <v>25</v>
      </c>
      <c r="L20" s="7">
        <v>2.886307638155579</v>
      </c>
      <c r="M20" s="6" t="s">
        <v>25</v>
      </c>
      <c r="N20" s="7">
        <v>2.3066485753052919</v>
      </c>
      <c r="O20" s="6" t="s">
        <v>25</v>
      </c>
      <c r="P20" s="7">
        <v>2.523013978861234</v>
      </c>
      <c r="Q20" s="6" t="s">
        <v>25</v>
      </c>
      <c r="R20" s="7">
        <v>3.4782520042004101</v>
      </c>
      <c r="S20" s="6" t="s">
        <v>25</v>
      </c>
      <c r="T20" s="7">
        <v>3.5367847046371099</v>
      </c>
      <c r="U20" s="6" t="s">
        <v>25</v>
      </c>
      <c r="V20" s="7">
        <v>3.341359820741781</v>
      </c>
      <c r="W20" s="6" t="s">
        <v>25</v>
      </c>
      <c r="X20" s="7">
        <v>3.686668176549738</v>
      </c>
      <c r="Y20" s="6" t="s">
        <v>25</v>
      </c>
      <c r="Z20" s="7">
        <v>3.8360031289324219</v>
      </c>
      <c r="AA20" s="6" t="s">
        <v>25</v>
      </c>
      <c r="AB20" s="7">
        <v>3.7800305606602178</v>
      </c>
      <c r="AC20" s="5" t="s">
        <v>38</v>
      </c>
      <c r="AD20">
        <f t="shared" si="0"/>
        <v>26</v>
      </c>
      <c r="AE20">
        <f t="shared" si="1"/>
        <v>-0.95448502503123944</v>
      </c>
    </row>
    <row r="21" spans="1:31" ht="15.75" customHeight="1" x14ac:dyDescent="0.25">
      <c r="A21" s="5" t="s">
        <v>39</v>
      </c>
      <c r="B21" s="4" t="s">
        <v>25</v>
      </c>
      <c r="C21" s="9" t="s">
        <v>25</v>
      </c>
      <c r="D21" s="11">
        <v>37.953134388143397</v>
      </c>
      <c r="E21" s="9" t="s">
        <v>25</v>
      </c>
      <c r="F21" s="11">
        <v>35.302564102564112</v>
      </c>
      <c r="G21" s="9" t="s">
        <v>25</v>
      </c>
      <c r="H21" s="11">
        <v>42.806652806652806</v>
      </c>
      <c r="I21" s="9" t="s">
        <v>25</v>
      </c>
      <c r="J21" s="10">
        <v>45.083175405348499</v>
      </c>
      <c r="K21" s="9" t="s">
        <v>25</v>
      </c>
      <c r="L21" s="11">
        <v>39.637526652452017</v>
      </c>
      <c r="M21" s="9" t="s">
        <v>25</v>
      </c>
      <c r="N21" s="11">
        <v>36.615781552354342</v>
      </c>
      <c r="O21" s="9" t="s">
        <v>25</v>
      </c>
      <c r="P21" s="11">
        <v>38.297872340425542</v>
      </c>
      <c r="Q21" s="9" t="s">
        <v>25</v>
      </c>
      <c r="R21" s="11">
        <v>46.51782056534207</v>
      </c>
      <c r="S21" s="9" t="s">
        <v>25</v>
      </c>
      <c r="T21" s="11">
        <v>43.364558938329431</v>
      </c>
      <c r="U21" s="9" t="s">
        <v>25</v>
      </c>
      <c r="V21" s="11">
        <v>42.576979472140764</v>
      </c>
      <c r="W21" s="9" t="s">
        <v>25</v>
      </c>
      <c r="X21" s="11">
        <v>40.66358574329044</v>
      </c>
      <c r="Y21" s="9" t="s">
        <v>25</v>
      </c>
      <c r="Z21" s="11">
        <v>38.975864318330068</v>
      </c>
      <c r="AA21" s="9" t="s">
        <v>25</v>
      </c>
      <c r="AB21" s="11">
        <v>42.104081377793342</v>
      </c>
      <c r="AC21" s="5" t="s">
        <v>39</v>
      </c>
      <c r="AD21">
        <f t="shared" si="0"/>
        <v>1</v>
      </c>
      <c r="AE21">
        <f t="shared" si="1"/>
        <v>2.4681631522679361</v>
      </c>
    </row>
    <row r="22" spans="1:31" ht="15.75" customHeight="1" x14ac:dyDescent="0.25">
      <c r="A22" s="5" t="s">
        <v>40</v>
      </c>
      <c r="B22" s="4" t="s">
        <v>25</v>
      </c>
      <c r="C22" s="6" t="s">
        <v>25</v>
      </c>
      <c r="D22" s="7">
        <v>6.5052950075642961</v>
      </c>
      <c r="E22" s="6" t="s">
        <v>25</v>
      </c>
      <c r="F22" s="7">
        <v>6.7264573991031389</v>
      </c>
      <c r="G22" s="6" t="s">
        <v>25</v>
      </c>
      <c r="H22" s="7">
        <v>6.7448680351906152</v>
      </c>
      <c r="I22" s="6" t="s">
        <v>25</v>
      </c>
      <c r="J22" s="7">
        <v>6.9464544138929094</v>
      </c>
      <c r="K22" s="6" t="s">
        <v>25</v>
      </c>
      <c r="L22" s="7">
        <v>6.8278805120910393</v>
      </c>
      <c r="M22" s="6" t="s">
        <v>25</v>
      </c>
      <c r="N22" s="7">
        <v>6.545961002785516</v>
      </c>
      <c r="O22" s="6" t="s">
        <v>25</v>
      </c>
      <c r="P22" s="7">
        <v>9.79020979020979</v>
      </c>
      <c r="Q22" s="6" t="s">
        <v>25</v>
      </c>
      <c r="R22" s="7">
        <v>10.3448275862069</v>
      </c>
      <c r="S22" s="6" t="s">
        <v>25</v>
      </c>
      <c r="T22" s="7">
        <v>11.08179419525066</v>
      </c>
      <c r="U22" s="6" t="s">
        <v>25</v>
      </c>
      <c r="V22" s="7">
        <v>10.54637865311309</v>
      </c>
      <c r="W22" s="6" t="s">
        <v>25</v>
      </c>
      <c r="X22" s="7">
        <v>11.571254567600491</v>
      </c>
      <c r="Y22" s="6" t="s">
        <v>25</v>
      </c>
      <c r="Z22" s="7">
        <v>11.098265895953761</v>
      </c>
      <c r="AA22" s="6" t="s">
        <v>25</v>
      </c>
      <c r="AB22" s="7">
        <v>10.011001100110009</v>
      </c>
      <c r="AC22" s="5" t="s">
        <v>40</v>
      </c>
      <c r="AD22">
        <f t="shared" si="0"/>
        <v>15</v>
      </c>
      <c r="AE22">
        <f t="shared" si="1"/>
        <v>-0.39800888263664391</v>
      </c>
    </row>
    <row r="23" spans="1:31" ht="15.75" customHeight="1" x14ac:dyDescent="0.25">
      <c r="A23" s="5" t="s">
        <v>41</v>
      </c>
      <c r="B23" s="4" t="s">
        <v>25</v>
      </c>
      <c r="C23" s="9" t="s">
        <v>25</v>
      </c>
      <c r="D23" s="11">
        <v>7.6291067994401773</v>
      </c>
      <c r="E23" s="9" t="s">
        <v>25</v>
      </c>
      <c r="F23" s="11">
        <v>10.228491054127691</v>
      </c>
      <c r="G23" s="9" t="s">
        <v>25</v>
      </c>
      <c r="H23" s="11">
        <v>11.420032687368669</v>
      </c>
      <c r="I23" s="9" t="s">
        <v>25</v>
      </c>
      <c r="J23" s="11">
        <v>9.7184578793074827</v>
      </c>
      <c r="K23" s="9" t="s">
        <v>25</v>
      </c>
      <c r="L23" s="11">
        <v>11.207465615307401</v>
      </c>
      <c r="M23" s="9" t="s">
        <v>25</v>
      </c>
      <c r="N23" s="11">
        <v>11.65725434741751</v>
      </c>
      <c r="O23" s="9" t="s">
        <v>25</v>
      </c>
      <c r="P23" s="11">
        <v>11.45126772824549</v>
      </c>
      <c r="Q23" s="9" t="s">
        <v>25</v>
      </c>
      <c r="R23" s="11">
        <v>12.21794320539904</v>
      </c>
      <c r="S23" s="9" t="s">
        <v>25</v>
      </c>
      <c r="T23" s="11">
        <v>14.096826884973369</v>
      </c>
      <c r="U23" s="9" t="s">
        <v>25</v>
      </c>
      <c r="V23" s="11">
        <v>16.945342274108739</v>
      </c>
      <c r="W23" s="9" t="s">
        <v>25</v>
      </c>
      <c r="X23" s="11">
        <v>18.445880975275379</v>
      </c>
      <c r="Y23" s="9" t="s">
        <v>25</v>
      </c>
      <c r="Z23" s="11">
        <v>18.859649122807021</v>
      </c>
      <c r="AA23" s="9" t="s">
        <v>25</v>
      </c>
      <c r="AB23" s="11">
        <v>25.037707390648571</v>
      </c>
      <c r="AC23" s="5" t="s">
        <v>41</v>
      </c>
      <c r="AD23">
        <f t="shared" si="0"/>
        <v>7</v>
      </c>
      <c r="AE23">
        <f t="shared" si="1"/>
        <v>0.9439977111216834</v>
      </c>
    </row>
    <row r="24" spans="1:31" ht="15.75" customHeight="1" x14ac:dyDescent="0.25">
      <c r="A24" s="5" t="s">
        <v>42</v>
      </c>
      <c r="B24" s="4" t="s">
        <v>25</v>
      </c>
      <c r="C24" s="6" t="s">
        <v>25</v>
      </c>
      <c r="D24" s="7">
        <v>2.7617472366878291</v>
      </c>
      <c r="E24" s="6" t="s">
        <v>25</v>
      </c>
      <c r="F24" s="7">
        <v>2.7083846456890659</v>
      </c>
      <c r="G24" s="6" t="s">
        <v>25</v>
      </c>
      <c r="H24" s="7">
        <v>2.7929568913175471</v>
      </c>
      <c r="I24" s="6" t="s">
        <v>25</v>
      </c>
      <c r="J24" s="8">
        <v>3.1003121437390959</v>
      </c>
      <c r="K24" s="6" t="s">
        <v>25</v>
      </c>
      <c r="L24" s="8">
        <v>3.0339083878643658</v>
      </c>
      <c r="M24" s="6" t="s">
        <v>25</v>
      </c>
      <c r="N24" s="7">
        <v>2.915451895043732</v>
      </c>
      <c r="O24" s="6" t="s">
        <v>25</v>
      </c>
      <c r="P24" s="7">
        <v>3.0045384040903089</v>
      </c>
      <c r="Q24" s="6" t="s">
        <v>25</v>
      </c>
      <c r="R24" s="7">
        <v>3.1792397888760999</v>
      </c>
      <c r="S24" s="6" t="s">
        <v>25</v>
      </c>
      <c r="T24" s="7">
        <v>3.366451016635859</v>
      </c>
      <c r="U24" s="6" t="s">
        <v>25</v>
      </c>
      <c r="V24" s="7">
        <v>3.4325901364658131</v>
      </c>
      <c r="W24" s="6" t="s">
        <v>25</v>
      </c>
      <c r="X24" s="7">
        <v>3.6474164133738598</v>
      </c>
      <c r="Y24" s="6" t="s">
        <v>25</v>
      </c>
      <c r="Z24" s="7">
        <v>4.032258064516129</v>
      </c>
      <c r="AA24" s="6" t="s">
        <v>25</v>
      </c>
      <c r="AB24" s="7">
        <v>3.9659937515020429</v>
      </c>
      <c r="AC24" s="5" t="s">
        <v>42</v>
      </c>
      <c r="AD24">
        <f t="shared" si="0"/>
        <v>25</v>
      </c>
      <c r="AE24">
        <f t="shared" si="1"/>
        <v>-0.93787700571677379</v>
      </c>
    </row>
    <row r="25" spans="1:31" ht="15.75" customHeight="1" x14ac:dyDescent="0.25">
      <c r="A25" s="5" t="s">
        <v>43</v>
      </c>
      <c r="B25" s="4" t="s">
        <v>25</v>
      </c>
      <c r="C25" s="9" t="s">
        <v>25</v>
      </c>
      <c r="D25" s="11" t="s">
        <v>54</v>
      </c>
      <c r="E25" s="9" t="s">
        <v>25</v>
      </c>
      <c r="F25" s="11" t="s">
        <v>54</v>
      </c>
      <c r="G25" s="9" t="s">
        <v>25</v>
      </c>
      <c r="H25" s="11">
        <v>23.96907216494845</v>
      </c>
      <c r="I25" s="9" t="s">
        <v>25</v>
      </c>
      <c r="J25" s="11">
        <v>23.84615384615385</v>
      </c>
      <c r="K25" s="9" t="s">
        <v>25</v>
      </c>
      <c r="L25" s="11">
        <v>24.28940568475452</v>
      </c>
      <c r="M25" s="9" t="s">
        <v>25</v>
      </c>
      <c r="N25" s="11">
        <v>23.96907216494845</v>
      </c>
      <c r="O25" s="9" t="s">
        <v>25</v>
      </c>
      <c r="P25" s="11">
        <v>24.873096446700512</v>
      </c>
      <c r="Q25" s="9" t="s">
        <v>25</v>
      </c>
      <c r="R25" s="11">
        <v>26.04422604422604</v>
      </c>
      <c r="S25" s="9" t="s">
        <v>25</v>
      </c>
      <c r="T25" s="11">
        <v>25.96153846153846</v>
      </c>
      <c r="U25" s="9" t="s">
        <v>25</v>
      </c>
      <c r="V25" s="11">
        <v>26.728110599078342</v>
      </c>
      <c r="W25" s="9" t="s">
        <v>25</v>
      </c>
      <c r="X25" s="11">
        <v>27.378190255220421</v>
      </c>
      <c r="Y25" s="9" t="s">
        <v>25</v>
      </c>
      <c r="Z25" s="11">
        <v>27.411167512690358</v>
      </c>
      <c r="AA25" s="9" t="s">
        <v>25</v>
      </c>
      <c r="AB25" s="11">
        <v>28.26603325415677</v>
      </c>
      <c r="AC25" s="5" t="s">
        <v>43</v>
      </c>
      <c r="AD25">
        <f t="shared" si="0"/>
        <v>4</v>
      </c>
      <c r="AE25">
        <f t="shared" si="1"/>
        <v>1.2323133613953852</v>
      </c>
    </row>
    <row r="26" spans="1:31" ht="15.75" customHeight="1" x14ac:dyDescent="0.25">
      <c r="A26" s="5" t="s">
        <v>44</v>
      </c>
      <c r="B26" s="4" t="s">
        <v>25</v>
      </c>
      <c r="C26" s="6" t="s">
        <v>25</v>
      </c>
      <c r="D26" s="7">
        <v>35.370950888192269</v>
      </c>
      <c r="E26" s="6" t="s">
        <v>25</v>
      </c>
      <c r="F26" s="7">
        <v>35.748968196164121</v>
      </c>
      <c r="G26" s="6" t="s">
        <v>25</v>
      </c>
      <c r="H26" s="7">
        <v>35.642302791613581</v>
      </c>
      <c r="I26" s="6" t="s">
        <v>25</v>
      </c>
      <c r="J26" s="7">
        <v>32.630673263067337</v>
      </c>
      <c r="K26" s="6" t="s">
        <v>25</v>
      </c>
      <c r="L26" s="7">
        <v>33.236212278876167</v>
      </c>
      <c r="M26" s="6" t="s">
        <v>25</v>
      </c>
      <c r="N26" s="8">
        <v>33.0940416367552</v>
      </c>
      <c r="O26" s="6" t="s">
        <v>25</v>
      </c>
      <c r="P26" s="7">
        <v>32.274590163934427</v>
      </c>
      <c r="Q26" s="6" t="s">
        <v>25</v>
      </c>
      <c r="R26" s="7">
        <v>33.46534653465347</v>
      </c>
      <c r="S26" s="6" t="s">
        <v>25</v>
      </c>
      <c r="T26" s="7">
        <v>33.62573099415205</v>
      </c>
      <c r="U26" s="6" t="s">
        <v>25</v>
      </c>
      <c r="V26" s="7">
        <v>33.069306930693067</v>
      </c>
      <c r="W26" s="6" t="s">
        <v>25</v>
      </c>
      <c r="X26" s="7">
        <v>32.309217046580777</v>
      </c>
      <c r="Y26" s="6" t="s">
        <v>25</v>
      </c>
      <c r="Z26" s="7">
        <v>32.009391508511058</v>
      </c>
      <c r="AA26" s="6" t="s">
        <v>25</v>
      </c>
      <c r="AB26" s="7">
        <v>33.333333333333343</v>
      </c>
      <c r="AC26" s="5" t="s">
        <v>44</v>
      </c>
      <c r="AD26">
        <f t="shared" si="0"/>
        <v>3</v>
      </c>
      <c r="AE26">
        <f t="shared" si="1"/>
        <v>1.6848643055160428</v>
      </c>
    </row>
    <row r="27" spans="1:31" ht="15.75" customHeight="1" x14ac:dyDescent="0.25">
      <c r="A27" s="5" t="s">
        <v>45</v>
      </c>
      <c r="B27" s="4" t="s">
        <v>25</v>
      </c>
      <c r="C27" s="9" t="s">
        <v>25</v>
      </c>
      <c r="D27" s="11" t="s">
        <v>54</v>
      </c>
      <c r="E27" s="9" t="s">
        <v>25</v>
      </c>
      <c r="F27" s="11" t="s">
        <v>54</v>
      </c>
      <c r="G27" s="9" t="s">
        <v>25</v>
      </c>
      <c r="H27" s="10">
        <v>1.5175420406928459</v>
      </c>
      <c r="I27" s="9" t="s">
        <v>25</v>
      </c>
      <c r="J27" s="10">
        <v>1.576825769142824</v>
      </c>
      <c r="K27" s="9" t="s">
        <v>25</v>
      </c>
      <c r="L27" s="11">
        <v>0.93835083625048621</v>
      </c>
      <c r="M27" s="9" t="s">
        <v>25</v>
      </c>
      <c r="N27" s="11">
        <v>0.86434485486515922</v>
      </c>
      <c r="O27" s="9" t="s">
        <v>25</v>
      </c>
      <c r="P27" s="11">
        <v>1.195473766560482</v>
      </c>
      <c r="Q27" s="9" t="s">
        <v>25</v>
      </c>
      <c r="R27" s="11">
        <v>0.41800189729183812</v>
      </c>
      <c r="S27" s="9" t="s">
        <v>25</v>
      </c>
      <c r="T27" s="11">
        <v>2.4137252895543</v>
      </c>
      <c r="U27" s="9" t="s">
        <v>25</v>
      </c>
      <c r="V27" s="11">
        <v>1.9271308371712379</v>
      </c>
      <c r="W27" s="9" t="s">
        <v>25</v>
      </c>
      <c r="X27" s="11">
        <v>2.8259583176233112</v>
      </c>
      <c r="Y27" s="9" t="s">
        <v>25</v>
      </c>
      <c r="Z27" s="11">
        <v>4.1479457835183293</v>
      </c>
      <c r="AA27" s="9" t="s">
        <v>25</v>
      </c>
      <c r="AB27" s="11">
        <v>3.7287203277007852</v>
      </c>
      <c r="AC27" s="5" t="s">
        <v>45</v>
      </c>
      <c r="AD27">
        <f t="shared" si="0"/>
        <v>27</v>
      </c>
      <c r="AE27">
        <f t="shared" si="1"/>
        <v>-0.95906744446684078</v>
      </c>
    </row>
    <row r="28" spans="1:31" ht="15.75" customHeight="1" x14ac:dyDescent="0.25">
      <c r="A28" s="5" t="s">
        <v>47</v>
      </c>
      <c r="B28" s="4" t="s">
        <v>25</v>
      </c>
      <c r="C28" s="9" t="s">
        <v>25</v>
      </c>
      <c r="D28" s="11">
        <v>2.7863777089783279</v>
      </c>
      <c r="E28" s="9" t="s">
        <v>25</v>
      </c>
      <c r="F28" s="11">
        <v>2.9940119760479038</v>
      </c>
      <c r="G28" s="9" t="s">
        <v>25</v>
      </c>
      <c r="H28" s="11">
        <v>3.293413173652695</v>
      </c>
      <c r="I28" s="9" t="s">
        <v>25</v>
      </c>
      <c r="J28" s="11">
        <v>3.857566765578635</v>
      </c>
      <c r="K28" s="9" t="s">
        <v>25</v>
      </c>
      <c r="L28" s="11">
        <v>4.6647230320699711</v>
      </c>
      <c r="M28" s="9" t="s">
        <v>25</v>
      </c>
      <c r="N28" s="11">
        <v>4.5714285714285712</v>
      </c>
      <c r="O28" s="9" t="s">
        <v>25</v>
      </c>
      <c r="P28" s="11">
        <v>4.7752808988764039</v>
      </c>
      <c r="Q28" s="9" t="s">
        <v>25</v>
      </c>
      <c r="R28" s="11">
        <v>5.785123966942149</v>
      </c>
      <c r="S28" s="9" t="s">
        <v>25</v>
      </c>
      <c r="T28" s="11">
        <v>5.6451612903225801</v>
      </c>
      <c r="U28" s="9" t="s">
        <v>25</v>
      </c>
      <c r="V28" s="11">
        <v>7.8328981723237598</v>
      </c>
      <c r="W28" s="9" t="s">
        <v>25</v>
      </c>
      <c r="X28" s="11">
        <v>8.1424936386768447</v>
      </c>
      <c r="Y28" s="9" t="s">
        <v>25</v>
      </c>
      <c r="Z28" s="11">
        <v>6.9544364508393279</v>
      </c>
      <c r="AA28" s="9" t="s">
        <v>25</v>
      </c>
      <c r="AB28" s="11">
        <v>7.2866656683022208</v>
      </c>
      <c r="AC28" s="5" t="s">
        <v>47</v>
      </c>
      <c r="AD28">
        <f t="shared" si="0"/>
        <v>18</v>
      </c>
      <c r="AE28">
        <f t="shared" si="1"/>
        <v>-0.64131410484608509</v>
      </c>
    </row>
    <row r="29" spans="1:31" ht="15.75" customHeight="1" x14ac:dyDescent="0.25">
      <c r="A29" s="5" t="s">
        <v>48</v>
      </c>
      <c r="B29" s="4" t="s">
        <v>25</v>
      </c>
      <c r="C29" s="6" t="s">
        <v>25</v>
      </c>
      <c r="D29" s="7">
        <v>10.090361445783129</v>
      </c>
      <c r="E29" s="6" t="s">
        <v>25</v>
      </c>
      <c r="F29" s="7">
        <v>11.861861861861859</v>
      </c>
      <c r="G29" s="6" t="s">
        <v>25</v>
      </c>
      <c r="H29" s="7">
        <v>13.165680473372779</v>
      </c>
      <c r="I29" s="6" t="s">
        <v>25</v>
      </c>
      <c r="J29" s="7">
        <v>14.905933429811871</v>
      </c>
      <c r="K29" s="6" t="s">
        <v>25</v>
      </c>
      <c r="L29" s="7">
        <v>19.16083916083916</v>
      </c>
      <c r="M29" s="6" t="s">
        <v>25</v>
      </c>
      <c r="N29" s="7">
        <v>19.600000000000001</v>
      </c>
      <c r="O29" s="6" t="s">
        <v>25</v>
      </c>
      <c r="P29" s="7">
        <v>21.05926860025221</v>
      </c>
      <c r="Q29" s="6" t="s">
        <v>25</v>
      </c>
      <c r="R29" s="7">
        <v>22.7710843373494</v>
      </c>
      <c r="S29" s="6" t="s">
        <v>25</v>
      </c>
      <c r="T29" s="7">
        <v>25.70754716981132</v>
      </c>
      <c r="U29" s="6" t="s">
        <v>25</v>
      </c>
      <c r="V29" s="7">
        <v>27.011494252873572</v>
      </c>
      <c r="W29" s="6" t="s">
        <v>25</v>
      </c>
      <c r="X29" s="7">
        <v>28.076062639821028</v>
      </c>
      <c r="Y29" s="6" t="s">
        <v>25</v>
      </c>
      <c r="Z29" s="7">
        <v>31.120783460282919</v>
      </c>
      <c r="AA29" s="6" t="s">
        <v>25</v>
      </c>
      <c r="AB29" s="7">
        <v>33.641975308641982</v>
      </c>
      <c r="AC29" s="5" t="s">
        <v>48</v>
      </c>
      <c r="AD29">
        <f t="shared" si="0"/>
        <v>2</v>
      </c>
      <c r="AE29">
        <f t="shared" si="1"/>
        <v>1.7124285340280214</v>
      </c>
    </row>
    <row r="30" spans="1:31" ht="15.75" customHeight="1" x14ac:dyDescent="0.25">
      <c r="A30" s="5" t="s">
        <v>49</v>
      </c>
      <c r="B30" s="4" t="s">
        <v>25</v>
      </c>
      <c r="C30" s="9" t="s">
        <v>25</v>
      </c>
      <c r="D30" s="11">
        <v>14.942528735632189</v>
      </c>
      <c r="E30" s="9" t="s">
        <v>25</v>
      </c>
      <c r="F30" s="11">
        <v>17.647058823529409</v>
      </c>
      <c r="G30" s="9" t="s">
        <v>25</v>
      </c>
      <c r="H30" s="11">
        <v>17.647058823529409</v>
      </c>
      <c r="I30" s="9" t="s">
        <v>25</v>
      </c>
      <c r="J30" s="11">
        <v>18.390804597701148</v>
      </c>
      <c r="K30" s="9" t="s">
        <v>25</v>
      </c>
      <c r="L30" s="11">
        <v>18.888888888888889</v>
      </c>
      <c r="M30" s="9" t="s">
        <v>25</v>
      </c>
      <c r="N30" s="11">
        <v>18.596284667713238</v>
      </c>
      <c r="O30" s="9" t="s">
        <v>25</v>
      </c>
      <c r="P30" s="11">
        <v>16.31982475355969</v>
      </c>
      <c r="Q30" s="9" t="s">
        <v>25</v>
      </c>
      <c r="R30" s="11">
        <v>18.518518518518519</v>
      </c>
      <c r="S30" s="9" t="s">
        <v>25</v>
      </c>
      <c r="T30" s="11">
        <v>20.525783619818</v>
      </c>
      <c r="U30" s="9" t="s">
        <v>25</v>
      </c>
      <c r="V30" s="11">
        <v>20.498084291187741</v>
      </c>
      <c r="W30" s="9" t="s">
        <v>25</v>
      </c>
      <c r="X30" s="11">
        <v>20.751341681574239</v>
      </c>
      <c r="Y30" s="9" t="s">
        <v>25</v>
      </c>
      <c r="Z30" s="11">
        <v>21.16968698517298</v>
      </c>
      <c r="AA30" s="9" t="s">
        <v>25</v>
      </c>
      <c r="AB30" s="11">
        <v>21.65898617511521</v>
      </c>
      <c r="AC30" s="5" t="s">
        <v>49</v>
      </c>
      <c r="AD30">
        <f t="shared" si="0"/>
        <v>8</v>
      </c>
      <c r="AE30">
        <f t="shared" si="1"/>
        <v>0.64225053765281193</v>
      </c>
    </row>
    <row r="31" spans="1:31" ht="15.75" customHeight="1" x14ac:dyDescent="0.25">
      <c r="A31" s="5" t="s">
        <v>50</v>
      </c>
      <c r="B31" s="4" t="s">
        <v>25</v>
      </c>
      <c r="C31" s="6" t="s">
        <v>25</v>
      </c>
      <c r="D31" s="7" t="s">
        <v>54</v>
      </c>
      <c r="E31" s="6" t="s">
        <v>25</v>
      </c>
      <c r="F31" s="7" t="s">
        <v>54</v>
      </c>
      <c r="G31" s="6" t="s">
        <v>25</v>
      </c>
      <c r="H31" s="8">
        <v>8.1325301204819276</v>
      </c>
      <c r="I31" s="6" t="s">
        <v>25</v>
      </c>
      <c r="J31" s="7">
        <v>8.0508474576271176</v>
      </c>
      <c r="K31" s="6" t="s">
        <v>25</v>
      </c>
      <c r="L31" s="7">
        <v>7.8670177748518766</v>
      </c>
      <c r="M31" s="6" t="s">
        <v>25</v>
      </c>
      <c r="N31" s="7">
        <v>7.6543209876543212</v>
      </c>
      <c r="O31" s="6" t="s">
        <v>25</v>
      </c>
      <c r="P31" s="7">
        <v>6.6696408654918589</v>
      </c>
      <c r="Q31" s="6" t="s">
        <v>25</v>
      </c>
      <c r="R31" s="7">
        <v>6.0612813370473537</v>
      </c>
      <c r="S31" s="6" t="s">
        <v>25</v>
      </c>
      <c r="T31" s="7">
        <v>6.5504241281809623</v>
      </c>
      <c r="U31" s="6" t="s">
        <v>25</v>
      </c>
      <c r="V31" s="7">
        <v>6.7524115755627019</v>
      </c>
      <c r="W31" s="6" t="s">
        <v>25</v>
      </c>
      <c r="X31" s="7">
        <v>6.6980898040188528</v>
      </c>
      <c r="Y31" s="6" t="s">
        <v>25</v>
      </c>
      <c r="Z31" s="7">
        <v>6.9502329002206418</v>
      </c>
      <c r="AA31" s="6" t="s">
        <v>25</v>
      </c>
      <c r="AB31" s="7">
        <v>6.7680347547730637</v>
      </c>
      <c r="AC31" s="5" t="s">
        <v>50</v>
      </c>
      <c r="AD31">
        <f t="shared" si="0"/>
        <v>20</v>
      </c>
      <c r="AE31">
        <f t="shared" si="1"/>
        <v>-0.68763204653110144</v>
      </c>
    </row>
    <row r="32" spans="1:31" ht="15.75" customHeight="1" x14ac:dyDescent="0.25">
      <c r="A32" s="5" t="s">
        <v>51</v>
      </c>
      <c r="B32" s="4" t="s">
        <v>25</v>
      </c>
      <c r="C32" s="9" t="s">
        <v>25</v>
      </c>
      <c r="D32" s="11">
        <v>20.303867403314921</v>
      </c>
      <c r="E32" s="9" t="s">
        <v>25</v>
      </c>
      <c r="F32" s="11">
        <v>20.834758809442349</v>
      </c>
      <c r="G32" s="9" t="s">
        <v>25</v>
      </c>
      <c r="H32" s="11">
        <v>22.46153846153846</v>
      </c>
      <c r="I32" s="9" t="s">
        <v>25</v>
      </c>
      <c r="J32" s="11">
        <v>21.797061838059449</v>
      </c>
      <c r="K32" s="9" t="s">
        <v>25</v>
      </c>
      <c r="L32" s="11">
        <v>20.717948717948719</v>
      </c>
      <c r="M32" s="9" t="s">
        <v>25</v>
      </c>
      <c r="N32" s="11">
        <v>21.428571428571431</v>
      </c>
      <c r="O32" s="9" t="s">
        <v>25</v>
      </c>
      <c r="P32" s="11">
        <v>21.848162143593271</v>
      </c>
      <c r="Q32" s="9" t="s">
        <v>25</v>
      </c>
      <c r="R32" s="11">
        <v>22.969086987778581</v>
      </c>
      <c r="S32" s="9" t="s">
        <v>25</v>
      </c>
      <c r="T32" s="11">
        <v>22.21812822402358</v>
      </c>
      <c r="U32" s="9" t="s">
        <v>25</v>
      </c>
      <c r="V32" s="11">
        <v>21.945046999276929</v>
      </c>
      <c r="W32" s="9" t="s">
        <v>25</v>
      </c>
      <c r="X32" s="11">
        <v>20.573476702508959</v>
      </c>
      <c r="Y32" s="9" t="s">
        <v>25</v>
      </c>
      <c r="Z32" s="11">
        <v>16.492693110647188</v>
      </c>
      <c r="AA32" s="9" t="s">
        <v>25</v>
      </c>
      <c r="AB32" s="11">
        <v>16.815623965574311</v>
      </c>
      <c r="AC32" s="5" t="s">
        <v>51</v>
      </c>
      <c r="AD32">
        <f t="shared" si="0"/>
        <v>11</v>
      </c>
      <c r="AE32">
        <f t="shared" si="1"/>
        <v>0.20969905927219387</v>
      </c>
    </row>
    <row r="33" spans="1:31" ht="15.75" customHeight="1" x14ac:dyDescent="0.25">
      <c r="A33" s="5" t="s">
        <v>52</v>
      </c>
      <c r="B33" s="4" t="s">
        <v>25</v>
      </c>
      <c r="C33" s="6" t="s">
        <v>25</v>
      </c>
      <c r="D33" s="7">
        <v>1.2594458438287159</v>
      </c>
      <c r="E33" s="6" t="s">
        <v>25</v>
      </c>
      <c r="F33" s="7">
        <v>1.0230179028132991</v>
      </c>
      <c r="G33" s="6" t="s">
        <v>25</v>
      </c>
      <c r="H33" s="8">
        <v>0.93776641091219104</v>
      </c>
      <c r="I33" s="6" t="s">
        <v>25</v>
      </c>
      <c r="J33" s="7">
        <v>2.046035805626599</v>
      </c>
      <c r="K33" s="6" t="s">
        <v>25</v>
      </c>
      <c r="L33" s="7">
        <v>1.7025089605734769</v>
      </c>
      <c r="M33" s="6" t="s">
        <v>25</v>
      </c>
      <c r="N33" s="7">
        <v>2.0554066130473641</v>
      </c>
      <c r="O33" s="6" t="s">
        <v>25</v>
      </c>
      <c r="P33" s="7">
        <v>1.577563540753725</v>
      </c>
      <c r="Q33" s="6" t="s">
        <v>25</v>
      </c>
      <c r="R33" s="7">
        <v>2.32487608748397</v>
      </c>
      <c r="S33" s="6" t="s">
        <v>25</v>
      </c>
      <c r="T33" s="7">
        <v>2.0058447333869802</v>
      </c>
      <c r="U33" s="6" t="s">
        <v>25</v>
      </c>
      <c r="V33" s="7">
        <v>2.1858918140750911</v>
      </c>
      <c r="W33" s="6" t="s">
        <v>25</v>
      </c>
      <c r="X33" s="7">
        <v>3.0093027673863531</v>
      </c>
      <c r="Y33" s="6" t="s">
        <v>25</v>
      </c>
      <c r="Z33" s="7">
        <v>2.946624615753124</v>
      </c>
      <c r="AA33" s="6" t="s">
        <v>25</v>
      </c>
      <c r="AB33" s="7">
        <v>2.546310869086216</v>
      </c>
      <c r="AC33" s="5" t="s">
        <v>52</v>
      </c>
      <c r="AD33">
        <f t="shared" si="0"/>
        <v>29</v>
      </c>
      <c r="AE33">
        <f t="shared" si="1"/>
        <v>-1.064666187085646</v>
      </c>
    </row>
    <row r="34" spans="1:31" ht="15.75" customHeight="1" x14ac:dyDescent="0.25">
      <c r="A34" s="12" t="s">
        <v>53</v>
      </c>
      <c r="B34" s="4" t="s">
        <v>25</v>
      </c>
      <c r="C34" s="9" t="s">
        <v>25</v>
      </c>
      <c r="D34" s="11" t="s">
        <v>54</v>
      </c>
      <c r="E34" s="9" t="s">
        <v>25</v>
      </c>
      <c r="F34" s="11" t="s">
        <v>54</v>
      </c>
      <c r="G34" s="9" t="s">
        <v>25</v>
      </c>
      <c r="H34" s="11">
        <v>9.2607962646920452</v>
      </c>
      <c r="I34" s="9" t="s">
        <v>25</v>
      </c>
      <c r="J34" s="11">
        <v>6.7923427240262138</v>
      </c>
      <c r="K34" s="9" t="s">
        <v>25</v>
      </c>
      <c r="L34" s="11">
        <v>10.71634991514985</v>
      </c>
      <c r="M34" s="9" t="s">
        <v>25</v>
      </c>
      <c r="N34" s="11">
        <v>8.9416396915760838</v>
      </c>
      <c r="O34" s="9" t="s">
        <v>25</v>
      </c>
      <c r="P34" s="11">
        <v>9.5248472472161492</v>
      </c>
      <c r="Q34" s="9" t="s">
        <v>25</v>
      </c>
      <c r="R34" s="11">
        <v>10.440275722531521</v>
      </c>
      <c r="S34" s="9" t="s">
        <v>25</v>
      </c>
      <c r="T34" s="11">
        <v>7.4588800231879668</v>
      </c>
      <c r="U34" s="9" t="s">
        <v>25</v>
      </c>
      <c r="V34" s="11">
        <v>8.1085849613833894</v>
      </c>
      <c r="W34" s="9" t="s">
        <v>25</v>
      </c>
      <c r="X34" s="11">
        <v>8.2012670461794706</v>
      </c>
      <c r="Y34" s="9" t="s">
        <v>25</v>
      </c>
      <c r="Z34" s="11">
        <v>7.0928831943384134</v>
      </c>
      <c r="AA34" s="9" t="s">
        <v>25</v>
      </c>
      <c r="AB34" s="11">
        <v>5.550720427014304</v>
      </c>
      <c r="AC34" s="12" t="s">
        <v>53</v>
      </c>
      <c r="AD34">
        <f t="shared" si="0"/>
        <v>21</v>
      </c>
      <c r="AE34">
        <f t="shared" si="1"/>
        <v>-0.79634807670714547</v>
      </c>
    </row>
    <row r="35" spans="1:31" ht="15.75" customHeight="1" x14ac:dyDescent="0.25">
      <c r="A35" s="5" t="s">
        <v>55</v>
      </c>
      <c r="B35" s="4" t="s">
        <v>25</v>
      </c>
      <c r="C35" s="6" t="s">
        <v>25</v>
      </c>
      <c r="D35" s="8">
        <v>2.5004465083050551</v>
      </c>
      <c r="E35" s="6" t="s">
        <v>25</v>
      </c>
      <c r="F35" s="7">
        <v>2.3965141612200429</v>
      </c>
      <c r="G35" s="6" t="s">
        <v>25</v>
      </c>
      <c r="H35" s="7">
        <v>2.4919035624325301</v>
      </c>
      <c r="I35" s="6" t="s">
        <v>25</v>
      </c>
      <c r="J35" s="7">
        <v>2.4935826916024939</v>
      </c>
      <c r="K35" s="6" t="s">
        <v>25</v>
      </c>
      <c r="L35" s="8">
        <v>2.81336182148471</v>
      </c>
      <c r="M35" s="6" t="s">
        <v>25</v>
      </c>
      <c r="N35" s="7">
        <v>2.8195488721804511</v>
      </c>
      <c r="O35" s="6" t="s">
        <v>25</v>
      </c>
      <c r="P35" s="7">
        <v>3.1666844261898071</v>
      </c>
      <c r="Q35" s="6" t="s">
        <v>25</v>
      </c>
      <c r="R35" s="7">
        <v>3.3028905382978508</v>
      </c>
      <c r="S35" s="6" t="s">
        <v>25</v>
      </c>
      <c r="T35" s="8">
        <v>4.2342063522766837</v>
      </c>
      <c r="U35" s="6" t="s">
        <v>25</v>
      </c>
      <c r="V35" s="8">
        <v>4.3977389895419057</v>
      </c>
      <c r="W35" s="6" t="s">
        <v>25</v>
      </c>
      <c r="X35" s="7">
        <v>4.5610791502499524</v>
      </c>
      <c r="Y35" s="6" t="s">
        <v>25</v>
      </c>
      <c r="Z35" s="7">
        <v>4.4492316779736099</v>
      </c>
      <c r="AA35" s="6" t="s">
        <v>25</v>
      </c>
      <c r="AB35" s="7">
        <v>4.4793440870988208</v>
      </c>
      <c r="AC35" s="5" t="s">
        <v>55</v>
      </c>
      <c r="AD35">
        <f t="shared" si="0"/>
        <v>23</v>
      </c>
      <c r="AE35">
        <f t="shared" si="1"/>
        <v>-0.89203066241580065</v>
      </c>
    </row>
    <row r="36" spans="1:31" ht="15.75" customHeight="1" x14ac:dyDescent="0.25">
      <c r="A36" s="5" t="s">
        <v>56</v>
      </c>
      <c r="B36" s="4" t="s">
        <v>25</v>
      </c>
      <c r="C36" s="9" t="s">
        <v>25</v>
      </c>
      <c r="D36" s="11">
        <v>11.44278606965174</v>
      </c>
      <c r="E36" s="9" t="s">
        <v>25</v>
      </c>
      <c r="F36" s="11">
        <v>9.0909090909090917</v>
      </c>
      <c r="G36" s="9" t="s">
        <v>25</v>
      </c>
      <c r="H36" s="11">
        <v>9.0452261306532673</v>
      </c>
      <c r="I36" s="9" t="s">
        <v>25</v>
      </c>
      <c r="J36" s="11">
        <v>9.9009900990099009</v>
      </c>
      <c r="K36" s="9" t="s">
        <v>25</v>
      </c>
      <c r="L36" s="10">
        <v>8.6788813886210221</v>
      </c>
      <c r="M36" s="9" t="s">
        <v>25</v>
      </c>
      <c r="N36" s="11">
        <v>9.1889357712142523</v>
      </c>
      <c r="O36" s="9" t="s">
        <v>25</v>
      </c>
      <c r="P36" s="11">
        <v>9.8896044158233671</v>
      </c>
      <c r="Q36" s="9" t="s">
        <v>25</v>
      </c>
      <c r="R36" s="11">
        <v>10.88495575221239</v>
      </c>
      <c r="S36" s="9" t="s">
        <v>25</v>
      </c>
      <c r="T36" s="11">
        <v>12.494741270509049</v>
      </c>
      <c r="U36" s="9" t="s">
        <v>25</v>
      </c>
      <c r="V36" s="11">
        <v>13.2753554125963</v>
      </c>
      <c r="W36" s="9" t="s">
        <v>25</v>
      </c>
      <c r="X36" s="11">
        <v>12.0463898241676</v>
      </c>
      <c r="Y36" s="9" t="s">
        <v>25</v>
      </c>
      <c r="Z36" s="11">
        <v>13.267813267813271</v>
      </c>
      <c r="AA36" s="9" t="s">
        <v>25</v>
      </c>
      <c r="AB36" s="11">
        <v>15.43895055499495</v>
      </c>
      <c r="AC36" s="5" t="s">
        <v>56</v>
      </c>
      <c r="AD36">
        <f t="shared" si="0"/>
        <v>12</v>
      </c>
      <c r="AE36">
        <f t="shared" si="1"/>
        <v>8.675097213133233E-2</v>
      </c>
    </row>
    <row r="37" spans="1:31" ht="15.75" customHeight="1" x14ac:dyDescent="0.25">
      <c r="A37" s="5" t="s">
        <v>57</v>
      </c>
      <c r="B37" s="4" t="s">
        <v>25</v>
      </c>
      <c r="C37" s="6" t="s">
        <v>25</v>
      </c>
      <c r="D37" s="7">
        <v>12.571428571428569</v>
      </c>
      <c r="E37" s="6" t="s">
        <v>25</v>
      </c>
      <c r="F37" s="7">
        <v>14.20454545454546</v>
      </c>
      <c r="G37" s="6" t="s">
        <v>25</v>
      </c>
      <c r="H37" s="7" t="s">
        <v>54</v>
      </c>
      <c r="I37" s="6" t="s">
        <v>25</v>
      </c>
      <c r="J37" s="7" t="s">
        <v>54</v>
      </c>
      <c r="K37" s="6" t="s">
        <v>25</v>
      </c>
      <c r="L37" s="7" t="s">
        <v>54</v>
      </c>
      <c r="M37" s="6" t="s">
        <v>25</v>
      </c>
      <c r="N37" s="7" t="s">
        <v>54</v>
      </c>
      <c r="O37" s="6" t="s">
        <v>25</v>
      </c>
      <c r="P37" s="7" t="s">
        <v>54</v>
      </c>
      <c r="Q37" s="6" t="s">
        <v>25</v>
      </c>
      <c r="R37" s="7" t="s">
        <v>54</v>
      </c>
      <c r="S37" s="6" t="s">
        <v>25</v>
      </c>
      <c r="T37" s="7" t="s">
        <v>54</v>
      </c>
      <c r="U37" s="6" t="s">
        <v>25</v>
      </c>
      <c r="V37" s="7" t="s">
        <v>54</v>
      </c>
      <c r="W37" s="6" t="s">
        <v>25</v>
      </c>
      <c r="X37" s="7" t="s">
        <v>54</v>
      </c>
      <c r="Y37" s="6" t="s">
        <v>25</v>
      </c>
      <c r="Z37" s="7" t="s">
        <v>54</v>
      </c>
      <c r="AA37" s="6" t="s">
        <v>25</v>
      </c>
      <c r="AB37" s="7" t="s">
        <v>54</v>
      </c>
      <c r="AC37" s="5" t="s">
        <v>57</v>
      </c>
    </row>
    <row r="38" spans="1:31" ht="15.75" customHeight="1" x14ac:dyDescent="0.25">
      <c r="A38" s="5" t="s">
        <v>59</v>
      </c>
      <c r="B38" s="4" t="s">
        <v>25</v>
      </c>
      <c r="C38" s="6" t="s">
        <v>25</v>
      </c>
      <c r="D38" s="7">
        <v>8.4996304508499634</v>
      </c>
      <c r="E38" s="6" t="s">
        <v>25</v>
      </c>
      <c r="F38" s="7">
        <v>7.6409495548961424</v>
      </c>
      <c r="G38" s="6" t="s">
        <v>25</v>
      </c>
      <c r="H38" s="7">
        <v>9.5414201183431953</v>
      </c>
      <c r="I38" s="6" t="s">
        <v>25</v>
      </c>
      <c r="J38" s="7">
        <v>9.9046221570066031</v>
      </c>
      <c r="K38" s="6" t="s">
        <v>25</v>
      </c>
      <c r="L38" s="7">
        <v>9.8550724637681171</v>
      </c>
      <c r="M38" s="6" t="s">
        <v>25</v>
      </c>
      <c r="N38" s="7">
        <v>10.864903502501789</v>
      </c>
      <c r="O38" s="6" t="s">
        <v>25</v>
      </c>
      <c r="P38" s="7">
        <v>11.5190784737221</v>
      </c>
      <c r="Q38" s="6" t="s">
        <v>25</v>
      </c>
      <c r="R38" s="7">
        <v>10.78360891445004</v>
      </c>
      <c r="S38" s="6" t="s">
        <v>25</v>
      </c>
      <c r="T38" s="7">
        <v>12.3943661971831</v>
      </c>
      <c r="U38" s="6" t="s">
        <v>25</v>
      </c>
      <c r="V38" s="7">
        <v>14.66758053461275</v>
      </c>
      <c r="W38" s="6" t="s">
        <v>25</v>
      </c>
      <c r="X38" s="7">
        <v>16.154873164218959</v>
      </c>
      <c r="Y38" s="6" t="s">
        <v>25</v>
      </c>
      <c r="Z38" s="7">
        <v>16.495507060333761</v>
      </c>
      <c r="AA38" s="6" t="s">
        <v>25</v>
      </c>
      <c r="AB38" s="7">
        <v>15.26828659662478</v>
      </c>
      <c r="AC38" s="5" t="s">
        <v>59</v>
      </c>
      <c r="AD38">
        <f t="shared" si="0"/>
        <v>13</v>
      </c>
      <c r="AE38">
        <f t="shared" si="1"/>
        <v>7.1509298206163974E-2</v>
      </c>
    </row>
    <row r="39" spans="1:31" ht="15.75" customHeight="1" x14ac:dyDescent="0.25">
      <c r="A39" s="5" t="s">
        <v>60</v>
      </c>
      <c r="B39" s="4" t="s">
        <v>25</v>
      </c>
      <c r="C39" s="9" t="s">
        <v>25</v>
      </c>
      <c r="D39" s="10">
        <v>19.522691705790301</v>
      </c>
      <c r="E39" s="9" t="s">
        <v>25</v>
      </c>
      <c r="F39" s="11">
        <v>20.007785130400929</v>
      </c>
      <c r="G39" s="9" t="s">
        <v>25</v>
      </c>
      <c r="H39" s="11">
        <v>20.748432601880879</v>
      </c>
      <c r="I39" s="9" t="s">
        <v>25</v>
      </c>
      <c r="J39" s="11">
        <v>22.67600155581486</v>
      </c>
      <c r="K39" s="9" t="s">
        <v>25</v>
      </c>
      <c r="L39" s="11">
        <v>23.340348192079588</v>
      </c>
      <c r="M39" s="9" t="s">
        <v>25</v>
      </c>
      <c r="N39" s="11">
        <v>23.724394785847299</v>
      </c>
      <c r="O39" s="9" t="s">
        <v>25</v>
      </c>
      <c r="P39" s="11">
        <v>24.213779312852211</v>
      </c>
      <c r="Q39" s="9" t="s">
        <v>25</v>
      </c>
      <c r="R39" s="11">
        <v>25.672841663753928</v>
      </c>
      <c r="S39" s="9" t="s">
        <v>25</v>
      </c>
      <c r="T39" s="11">
        <v>26.43869891576314</v>
      </c>
      <c r="U39" s="9" t="s">
        <v>25</v>
      </c>
      <c r="V39" s="11">
        <v>26.638750201320669</v>
      </c>
      <c r="W39" s="9" t="s">
        <v>25</v>
      </c>
      <c r="X39" s="11">
        <v>26.96998123827392</v>
      </c>
      <c r="Y39" s="9" t="s">
        <v>25</v>
      </c>
      <c r="Z39" s="11">
        <v>27.359059391015979</v>
      </c>
      <c r="AA39" s="9" t="s">
        <v>25</v>
      </c>
      <c r="AB39" s="11">
        <v>27.598959046705929</v>
      </c>
      <c r="AC39" s="5" t="s">
        <v>60</v>
      </c>
      <c r="AD39">
        <f t="shared" si="0"/>
        <v>5</v>
      </c>
      <c r="AE39">
        <f t="shared" si="1"/>
        <v>1.1727382311162495</v>
      </c>
    </row>
    <row r="40" spans="1:31" ht="15.75" customHeight="1" x14ac:dyDescent="0.25">
      <c r="A40" s="5" t="s">
        <v>30</v>
      </c>
      <c r="B40" s="4" t="s">
        <v>25</v>
      </c>
      <c r="C40" s="6" t="s">
        <v>25</v>
      </c>
      <c r="D40" s="7">
        <v>11.776424597804841</v>
      </c>
      <c r="E40" s="6" t="s">
        <v>25</v>
      </c>
      <c r="F40" s="7">
        <v>11.41306850771827</v>
      </c>
      <c r="G40" s="6" t="s">
        <v>25</v>
      </c>
      <c r="H40" s="7">
        <v>9.9498444438971934</v>
      </c>
      <c r="I40" s="6" t="s">
        <v>25</v>
      </c>
      <c r="J40" s="7">
        <v>12.014968558311789</v>
      </c>
      <c r="K40" s="6" t="s">
        <v>25</v>
      </c>
      <c r="L40" s="7">
        <v>13.114227184187801</v>
      </c>
      <c r="M40" s="6" t="s">
        <v>25</v>
      </c>
      <c r="N40" s="7">
        <v>12.779281956459529</v>
      </c>
      <c r="O40" s="6" t="s">
        <v>25</v>
      </c>
      <c r="P40" s="7">
        <v>13.66246488406283</v>
      </c>
      <c r="Q40" s="6" t="s">
        <v>25</v>
      </c>
      <c r="R40" s="7">
        <v>14.64676402435739</v>
      </c>
      <c r="S40" s="6" t="s">
        <v>25</v>
      </c>
      <c r="T40" s="7">
        <v>14.27238503754868</v>
      </c>
      <c r="U40" s="6" t="s">
        <v>25</v>
      </c>
      <c r="V40" s="7">
        <v>13.740417023346611</v>
      </c>
      <c r="W40" s="6" t="s">
        <v>25</v>
      </c>
      <c r="X40" s="7">
        <v>18.934305522020431</v>
      </c>
      <c r="Y40" s="6" t="s">
        <v>25</v>
      </c>
      <c r="Z40" s="7">
        <v>21.112355999885089</v>
      </c>
      <c r="AA40" s="6" t="s">
        <v>25</v>
      </c>
      <c r="AB40" s="7">
        <v>20.25275677045925</v>
      </c>
      <c r="AC40" s="5" t="s">
        <v>30</v>
      </c>
    </row>
    <row r="41" spans="1:31" ht="15.75" customHeight="1" x14ac:dyDescent="0.25">
      <c r="A41" s="5" t="s">
        <v>46</v>
      </c>
      <c r="B41" s="4" t="s">
        <v>25</v>
      </c>
      <c r="C41" s="6" t="s">
        <v>25</v>
      </c>
      <c r="D41" s="8">
        <v>20.240734874881209</v>
      </c>
      <c r="E41" s="6" t="s">
        <v>25</v>
      </c>
      <c r="F41" s="7">
        <v>18.366951124903029</v>
      </c>
      <c r="G41" s="6" t="s">
        <v>25</v>
      </c>
      <c r="H41" s="7">
        <v>19.0154968094804</v>
      </c>
      <c r="I41" s="6" t="s">
        <v>25</v>
      </c>
      <c r="J41" s="7">
        <v>19.533350680891669</v>
      </c>
      <c r="K41" s="6" t="s">
        <v>25</v>
      </c>
      <c r="L41" s="7">
        <v>20.725388601036268</v>
      </c>
      <c r="M41" s="6" t="s">
        <v>25</v>
      </c>
      <c r="N41" s="7">
        <v>20.911127707244219</v>
      </c>
      <c r="O41" s="6" t="s">
        <v>25</v>
      </c>
      <c r="P41" s="7">
        <v>21.36584600909519</v>
      </c>
      <c r="Q41" s="6" t="s">
        <v>25</v>
      </c>
      <c r="R41" s="7">
        <v>20.572298340339611</v>
      </c>
      <c r="S41" s="6" t="s">
        <v>25</v>
      </c>
      <c r="T41" s="7">
        <v>21.762589928057562</v>
      </c>
      <c r="U41" s="6" t="s">
        <v>25</v>
      </c>
      <c r="V41" s="7">
        <v>21.717563168501009</v>
      </c>
      <c r="W41" s="6" t="s">
        <v>25</v>
      </c>
      <c r="X41" s="7">
        <v>22.626751048851599</v>
      </c>
      <c r="Y41" s="6" t="s">
        <v>25</v>
      </c>
      <c r="Z41" s="7">
        <v>22.380791342576931</v>
      </c>
      <c r="AA41" s="6" t="s">
        <v>25</v>
      </c>
      <c r="AB41" s="7">
        <v>23.736693168036648</v>
      </c>
      <c r="AC41" s="5" t="s">
        <v>46</v>
      </c>
    </row>
    <row r="42" spans="1:31" ht="15.75" customHeight="1" x14ac:dyDescent="0.25">
      <c r="A42" s="5" t="s">
        <v>58</v>
      </c>
      <c r="B42" s="4" t="s">
        <v>25</v>
      </c>
      <c r="C42" s="9" t="s">
        <v>25</v>
      </c>
      <c r="D42" s="10">
        <v>17.19670200235571</v>
      </c>
      <c r="E42" s="9" t="s">
        <v>25</v>
      </c>
      <c r="F42" s="11">
        <v>17.6196032672112</v>
      </c>
      <c r="G42" s="9" t="s">
        <v>25</v>
      </c>
      <c r="H42" s="11">
        <v>16.44498186215236</v>
      </c>
      <c r="I42" s="9" t="s">
        <v>25</v>
      </c>
      <c r="J42" s="11">
        <v>15.73301549463647</v>
      </c>
      <c r="K42" s="9" t="s">
        <v>25</v>
      </c>
      <c r="L42" s="11">
        <v>11.37339055793991</v>
      </c>
      <c r="M42" s="9" t="s">
        <v>25</v>
      </c>
      <c r="N42" s="11">
        <v>10.20629750271444</v>
      </c>
      <c r="O42" s="9" t="s">
        <v>25</v>
      </c>
      <c r="P42" s="11">
        <v>8.7336244541484707</v>
      </c>
      <c r="Q42" s="9" t="s">
        <v>25</v>
      </c>
      <c r="R42" s="11">
        <v>9.3418259023354562</v>
      </c>
      <c r="S42" s="9" t="s">
        <v>25</v>
      </c>
      <c r="T42" s="11">
        <v>9.3333333333333339</v>
      </c>
      <c r="U42" s="9" t="s">
        <v>25</v>
      </c>
      <c r="V42" s="11">
        <v>10.398230088495581</v>
      </c>
      <c r="W42" s="9" t="s">
        <v>25</v>
      </c>
      <c r="X42" s="11">
        <v>10.59602649006623</v>
      </c>
      <c r="Y42" s="9" t="s">
        <v>25</v>
      </c>
      <c r="Z42" s="11">
        <v>11.752136752136749</v>
      </c>
      <c r="AA42" s="9" t="s">
        <v>25</v>
      </c>
      <c r="AB42" s="11">
        <v>11.285266457680249</v>
      </c>
      <c r="AC42" s="5" t="s">
        <v>58</v>
      </c>
    </row>
    <row r="43" spans="1:31" ht="15.75" customHeight="1" x14ac:dyDescent="0.25">
      <c r="A43" s="12" t="s">
        <v>62</v>
      </c>
      <c r="B43" s="4" t="s">
        <v>25</v>
      </c>
      <c r="C43" s="6" t="s">
        <v>25</v>
      </c>
      <c r="D43" s="7" t="s">
        <v>54</v>
      </c>
      <c r="E43" s="6" t="s">
        <v>25</v>
      </c>
      <c r="F43" s="7" t="s">
        <v>54</v>
      </c>
      <c r="G43" s="6" t="s">
        <v>25</v>
      </c>
      <c r="H43" s="7" t="s">
        <v>54</v>
      </c>
      <c r="I43" s="6" t="s">
        <v>25</v>
      </c>
      <c r="J43" s="7" t="s">
        <v>54</v>
      </c>
      <c r="K43" s="6" t="s">
        <v>25</v>
      </c>
      <c r="L43" s="7" t="s">
        <v>54</v>
      </c>
      <c r="M43" s="6" t="s">
        <v>25</v>
      </c>
      <c r="N43" s="7" t="s">
        <v>54</v>
      </c>
      <c r="O43" s="6" t="s">
        <v>25</v>
      </c>
      <c r="P43" s="7" t="s">
        <v>54</v>
      </c>
      <c r="Q43" s="6" t="s">
        <v>25</v>
      </c>
      <c r="R43" s="7" t="s">
        <v>54</v>
      </c>
      <c r="S43" s="6" t="s">
        <v>25</v>
      </c>
      <c r="T43" s="7" t="s">
        <v>54</v>
      </c>
      <c r="U43" s="6" t="s">
        <v>25</v>
      </c>
      <c r="V43" s="7" t="s">
        <v>54</v>
      </c>
      <c r="W43" s="6" t="s">
        <v>25</v>
      </c>
      <c r="X43" s="7">
        <v>27.601754729928441</v>
      </c>
      <c r="Y43" s="6" t="s">
        <v>25</v>
      </c>
      <c r="Z43" s="7" t="s">
        <v>54</v>
      </c>
      <c r="AA43" s="6" t="s">
        <v>25</v>
      </c>
      <c r="AB43" s="7" t="s">
        <v>54</v>
      </c>
      <c r="AC43" s="16"/>
    </row>
    <row r="44" spans="1:31" ht="15.75" customHeight="1" x14ac:dyDescent="0.25">
      <c r="A44" s="12" t="s">
        <v>63</v>
      </c>
      <c r="B44" s="4" t="s">
        <v>25</v>
      </c>
      <c r="C44" s="9" t="s">
        <v>25</v>
      </c>
      <c r="D44" s="11" t="s">
        <v>54</v>
      </c>
      <c r="E44" s="9" t="s">
        <v>25</v>
      </c>
      <c r="F44" s="11" t="s">
        <v>54</v>
      </c>
      <c r="G44" s="9" t="s">
        <v>25</v>
      </c>
      <c r="H44" s="11" t="s">
        <v>54</v>
      </c>
      <c r="I44" s="9" t="s">
        <v>25</v>
      </c>
      <c r="J44" s="11" t="s">
        <v>54</v>
      </c>
      <c r="K44" s="9" t="s">
        <v>25</v>
      </c>
      <c r="L44" s="11" t="s">
        <v>54</v>
      </c>
      <c r="M44" s="9" t="s">
        <v>25</v>
      </c>
      <c r="N44" s="11" t="s">
        <v>54</v>
      </c>
      <c r="O44" s="9" t="s">
        <v>25</v>
      </c>
      <c r="P44" s="11" t="s">
        <v>54</v>
      </c>
      <c r="Q44" s="9" t="s">
        <v>25</v>
      </c>
      <c r="R44" s="11" t="s">
        <v>54</v>
      </c>
      <c r="S44" s="9" t="s">
        <v>25</v>
      </c>
      <c r="T44" s="11" t="s">
        <v>54</v>
      </c>
      <c r="U44" s="9" t="s">
        <v>25</v>
      </c>
      <c r="V44" s="11" t="s">
        <v>54</v>
      </c>
      <c r="W44" s="9" t="s">
        <v>25</v>
      </c>
      <c r="X44" s="11">
        <v>17.689315806292871</v>
      </c>
      <c r="Y44" s="9" t="s">
        <v>25</v>
      </c>
      <c r="Z44" s="11" t="s">
        <v>54</v>
      </c>
      <c r="AA44" s="9" t="s">
        <v>25</v>
      </c>
      <c r="AB44" s="11" t="s">
        <v>54</v>
      </c>
      <c r="AC44" s="17"/>
    </row>
    <row r="45" spans="1:31" ht="15.75" customHeight="1" x14ac:dyDescent="0.25">
      <c r="A45" s="12" t="s">
        <v>65</v>
      </c>
      <c r="B45" s="4" t="s">
        <v>25</v>
      </c>
      <c r="C45" s="6" t="s">
        <v>25</v>
      </c>
      <c r="D45" s="7" t="s">
        <v>54</v>
      </c>
      <c r="E45" s="6" t="s">
        <v>25</v>
      </c>
      <c r="F45" s="7" t="s">
        <v>54</v>
      </c>
      <c r="G45" s="6" t="s">
        <v>25</v>
      </c>
      <c r="H45" s="7" t="s">
        <v>54</v>
      </c>
      <c r="I45" s="6" t="s">
        <v>25</v>
      </c>
      <c r="J45" s="7" t="s">
        <v>54</v>
      </c>
      <c r="K45" s="6" t="s">
        <v>25</v>
      </c>
      <c r="L45" s="7" t="s">
        <v>54</v>
      </c>
      <c r="M45" s="6" t="s">
        <v>25</v>
      </c>
      <c r="N45" s="7" t="s">
        <v>54</v>
      </c>
      <c r="O45" s="6" t="s">
        <v>25</v>
      </c>
      <c r="P45" s="7" t="s">
        <v>54</v>
      </c>
      <c r="Q45" s="6" t="s">
        <v>25</v>
      </c>
      <c r="R45" s="7" t="s">
        <v>54</v>
      </c>
      <c r="S45" s="6" t="s">
        <v>25</v>
      </c>
      <c r="T45" s="7">
        <v>6.5441442768662261</v>
      </c>
      <c r="U45" s="6" t="s">
        <v>25</v>
      </c>
      <c r="V45" s="7">
        <v>7.6025649731764346</v>
      </c>
      <c r="W45" s="6" t="s">
        <v>25</v>
      </c>
      <c r="X45" s="7">
        <v>7.9191968323212674</v>
      </c>
      <c r="Y45" s="6" t="s">
        <v>25</v>
      </c>
      <c r="Z45" s="7">
        <v>6.680630326530375</v>
      </c>
      <c r="AA45" s="6" t="s">
        <v>25</v>
      </c>
      <c r="AB45" s="7">
        <v>4.9573234414952996</v>
      </c>
      <c r="AC45" s="16"/>
    </row>
    <row r="46" spans="1:31" ht="15.75" customHeight="1" x14ac:dyDescent="0.25">
      <c r="A46" s="12" t="s">
        <v>66</v>
      </c>
      <c r="B46" s="4" t="s">
        <v>25</v>
      </c>
      <c r="C46" s="9" t="s">
        <v>25</v>
      </c>
      <c r="D46" s="11">
        <v>4.6992920279212846</v>
      </c>
      <c r="E46" s="9" t="s">
        <v>25</v>
      </c>
      <c r="F46" s="11">
        <v>4.7108650985418024</v>
      </c>
      <c r="G46" s="9" t="s">
        <v>25</v>
      </c>
      <c r="H46" s="11">
        <v>4.9243766577549888</v>
      </c>
      <c r="I46" s="9" t="s">
        <v>25</v>
      </c>
      <c r="J46" s="11">
        <v>5.1597559331328116</v>
      </c>
      <c r="K46" s="9" t="s">
        <v>25</v>
      </c>
      <c r="L46" s="11">
        <v>4.9288235723411473</v>
      </c>
      <c r="M46" s="9" t="s">
        <v>25</v>
      </c>
      <c r="N46" s="11">
        <v>5.4437628814389818</v>
      </c>
      <c r="O46" s="9" t="s">
        <v>25</v>
      </c>
      <c r="P46" s="11">
        <v>5.5993233623519787</v>
      </c>
      <c r="Q46" s="9" t="s">
        <v>25</v>
      </c>
      <c r="R46" s="11">
        <v>5.7807014617322006</v>
      </c>
      <c r="S46" s="9" t="s">
        <v>25</v>
      </c>
      <c r="T46" s="11">
        <v>6.2361905557124366</v>
      </c>
      <c r="U46" s="9" t="s">
        <v>25</v>
      </c>
      <c r="V46" s="11">
        <v>6.8126012397797018</v>
      </c>
      <c r="W46" s="9" t="s">
        <v>25</v>
      </c>
      <c r="X46" s="11">
        <v>7.1978398068804603</v>
      </c>
      <c r="Y46" s="9" t="s">
        <v>25</v>
      </c>
      <c r="Z46" s="11">
        <v>7.6170259436799421</v>
      </c>
      <c r="AA46" s="9" t="s">
        <v>25</v>
      </c>
      <c r="AB46" s="11">
        <v>6.2984561644254713</v>
      </c>
      <c r="AC46" s="17"/>
    </row>
    <row r="47" spans="1:31" ht="15.75" customHeight="1" x14ac:dyDescent="0.25">
      <c r="A47" s="12" t="s">
        <v>67</v>
      </c>
      <c r="B47" s="4" t="s">
        <v>25</v>
      </c>
      <c r="C47" s="6" t="s">
        <v>25</v>
      </c>
      <c r="D47" s="7">
        <v>4.777810953357128</v>
      </c>
      <c r="E47" s="6" t="s">
        <v>25</v>
      </c>
      <c r="F47" s="7">
        <v>4.8219216464636343</v>
      </c>
      <c r="G47" s="6" t="s">
        <v>25</v>
      </c>
      <c r="H47" s="7">
        <v>4.6685076213580938</v>
      </c>
      <c r="I47" s="6" t="s">
        <v>25</v>
      </c>
      <c r="J47" s="7">
        <v>4.9213718847300036</v>
      </c>
      <c r="K47" s="6" t="s">
        <v>25</v>
      </c>
      <c r="L47" s="7">
        <v>4.6460469755168603</v>
      </c>
      <c r="M47" s="6" t="s">
        <v>25</v>
      </c>
      <c r="N47" s="7">
        <v>5.2889824263260641</v>
      </c>
      <c r="O47" s="6" t="s">
        <v>25</v>
      </c>
      <c r="P47" s="7">
        <v>5.5386099667739428</v>
      </c>
      <c r="Q47" s="6" t="s">
        <v>25</v>
      </c>
      <c r="R47" s="7">
        <v>5.7382241103683107</v>
      </c>
      <c r="S47" s="6" t="s">
        <v>25</v>
      </c>
      <c r="T47" s="7">
        <v>6.2511776705934841</v>
      </c>
      <c r="U47" s="6" t="s">
        <v>25</v>
      </c>
      <c r="V47" s="7">
        <v>6.9002128018771103</v>
      </c>
      <c r="W47" s="6" t="s">
        <v>25</v>
      </c>
      <c r="X47" s="7">
        <v>7.3476243373532544</v>
      </c>
      <c r="Y47" s="6" t="s">
        <v>25</v>
      </c>
      <c r="Z47" s="7">
        <v>7.8037975424962003</v>
      </c>
      <c r="AA47" s="6" t="s">
        <v>25</v>
      </c>
      <c r="AB47" s="7">
        <v>6.2895954652220212</v>
      </c>
      <c r="AC47" s="16"/>
    </row>
    <row r="48" spans="1:31" ht="15.75" customHeight="1" x14ac:dyDescent="0.25">
      <c r="A48" s="5" t="s">
        <v>68</v>
      </c>
      <c r="B48" s="4" t="s">
        <v>25</v>
      </c>
      <c r="C48" s="9" t="s">
        <v>25</v>
      </c>
      <c r="D48" s="11">
        <v>6.1227587430530939</v>
      </c>
      <c r="E48" s="9" t="s">
        <v>25</v>
      </c>
      <c r="F48" s="11">
        <v>6.2237136058678963</v>
      </c>
      <c r="G48" s="9" t="s">
        <v>25</v>
      </c>
      <c r="H48" s="11">
        <v>5.7886222118693142</v>
      </c>
      <c r="I48" s="9" t="s">
        <v>25</v>
      </c>
      <c r="J48" s="11">
        <v>5.9786602864166793</v>
      </c>
      <c r="K48" s="9" t="s">
        <v>25</v>
      </c>
      <c r="L48" s="11">
        <v>5.5065235659220368</v>
      </c>
      <c r="M48" s="9" t="s">
        <v>25</v>
      </c>
      <c r="N48" s="11">
        <v>5.8839504392511497</v>
      </c>
      <c r="O48" s="9" t="s">
        <v>25</v>
      </c>
      <c r="P48" s="11">
        <v>5.9063327886222661</v>
      </c>
      <c r="Q48" s="9" t="s">
        <v>25</v>
      </c>
      <c r="R48" s="11">
        <v>6.1458741983038374</v>
      </c>
      <c r="S48" s="9" t="s">
        <v>25</v>
      </c>
      <c r="T48" s="11">
        <v>6.5742150548829574</v>
      </c>
      <c r="U48" s="9" t="s">
        <v>25</v>
      </c>
      <c r="V48" s="11">
        <v>7.1877410601355107</v>
      </c>
      <c r="W48" s="9" t="s">
        <v>25</v>
      </c>
      <c r="X48" s="11">
        <v>7.5706414438569709</v>
      </c>
      <c r="Y48" s="9" t="s">
        <v>25</v>
      </c>
      <c r="Z48" s="11">
        <v>8.0606861809898582</v>
      </c>
      <c r="AA48" s="9" t="s">
        <v>25</v>
      </c>
      <c r="AB48" s="11">
        <v>6.8230404465743693</v>
      </c>
      <c r="AC48" s="17"/>
    </row>
    <row r="49" spans="1:29" ht="15.75" customHeight="1" x14ac:dyDescent="0.25">
      <c r="A49" s="12" t="s">
        <v>69</v>
      </c>
      <c r="B49" s="4" t="s">
        <v>25</v>
      </c>
      <c r="C49" s="6" t="s">
        <v>25</v>
      </c>
      <c r="D49" s="7">
        <v>11.57234970342175</v>
      </c>
      <c r="E49" s="6" t="s">
        <v>25</v>
      </c>
      <c r="F49" s="7">
        <v>11.857474398825129</v>
      </c>
      <c r="G49" s="6" t="s">
        <v>25</v>
      </c>
      <c r="H49" s="7">
        <v>14.20692744831158</v>
      </c>
      <c r="I49" s="6" t="s">
        <v>25</v>
      </c>
      <c r="J49" s="7">
        <v>14.98793880819019</v>
      </c>
      <c r="K49" s="6" t="s">
        <v>25</v>
      </c>
      <c r="L49" s="7">
        <v>14.997256724818451</v>
      </c>
      <c r="M49" s="6" t="s">
        <v>25</v>
      </c>
      <c r="N49" s="7">
        <v>15.433639582237831</v>
      </c>
      <c r="O49" s="6" t="s">
        <v>25</v>
      </c>
      <c r="P49" s="7">
        <v>15.93222122000793</v>
      </c>
      <c r="Q49" s="6" t="s">
        <v>25</v>
      </c>
      <c r="R49" s="7">
        <v>16.899069561616201</v>
      </c>
      <c r="S49" s="6" t="s">
        <v>25</v>
      </c>
      <c r="T49" s="7">
        <v>17.6875481253347</v>
      </c>
      <c r="U49" s="6" t="s">
        <v>25</v>
      </c>
      <c r="V49" s="7">
        <v>18.477048514669121</v>
      </c>
      <c r="W49" s="6" t="s">
        <v>25</v>
      </c>
      <c r="X49" s="7">
        <v>19.236575596116619</v>
      </c>
      <c r="Y49" s="6" t="s">
        <v>25</v>
      </c>
      <c r="Z49" s="7">
        <v>19.756505236791838</v>
      </c>
      <c r="AA49" s="6" t="s">
        <v>25</v>
      </c>
      <c r="AB49" s="7">
        <v>19.440544175305039</v>
      </c>
      <c r="AC49" s="16"/>
    </row>
    <row r="50" spans="1:29" ht="15.75" customHeight="1" x14ac:dyDescent="0.25">
      <c r="A50" s="5" t="s">
        <v>70</v>
      </c>
      <c r="B50" s="4" t="s">
        <v>25</v>
      </c>
      <c r="C50" s="9" t="s">
        <v>25</v>
      </c>
      <c r="D50" s="11">
        <v>12.31846442035142</v>
      </c>
      <c r="E50" s="9" t="s">
        <v>25</v>
      </c>
      <c r="F50" s="11">
        <v>12.553558204373619</v>
      </c>
      <c r="G50" s="9" t="s">
        <v>25</v>
      </c>
      <c r="H50" s="11">
        <v>13.543743418984439</v>
      </c>
      <c r="I50" s="9" t="s">
        <v>25</v>
      </c>
      <c r="J50" s="11">
        <v>14.066305174677961</v>
      </c>
      <c r="K50" s="9" t="s">
        <v>25</v>
      </c>
      <c r="L50" s="11">
        <v>14.062443136281241</v>
      </c>
      <c r="M50" s="9" t="s">
        <v>25</v>
      </c>
      <c r="N50" s="11">
        <v>14.370615955377369</v>
      </c>
      <c r="O50" s="9" t="s">
        <v>25</v>
      </c>
      <c r="P50" s="11">
        <v>14.721670436903119</v>
      </c>
      <c r="Q50" s="9" t="s">
        <v>25</v>
      </c>
      <c r="R50" s="11">
        <v>15.55136166156627</v>
      </c>
      <c r="S50" s="9" t="s">
        <v>25</v>
      </c>
      <c r="T50" s="11">
        <v>16.22187491010477</v>
      </c>
      <c r="U50" s="9" t="s">
        <v>25</v>
      </c>
      <c r="V50" s="11">
        <v>16.84658203947</v>
      </c>
      <c r="W50" s="9" t="s">
        <v>25</v>
      </c>
      <c r="X50" s="11">
        <v>17.47226983973032</v>
      </c>
      <c r="Y50" s="9" t="s">
        <v>25</v>
      </c>
      <c r="Z50" s="11">
        <v>17.808384698928439</v>
      </c>
      <c r="AA50" s="9" t="s">
        <v>25</v>
      </c>
      <c r="AB50" s="11">
        <v>17.80396727479226</v>
      </c>
      <c r="AC50" s="17"/>
    </row>
    <row r="51" spans="1:29" x14ac:dyDescent="0.2">
      <c r="A51" s="13" t="s">
        <v>79</v>
      </c>
      <c r="AC51" s="16"/>
    </row>
    <row r="52" spans="1:29" x14ac:dyDescent="0.2">
      <c r="AC52" s="17"/>
    </row>
  </sheetData>
  <mergeCells count="35">
    <mergeCell ref="AA8:AB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Q7:R7"/>
    <mergeCell ref="S7:T7"/>
    <mergeCell ref="U7:V7"/>
    <mergeCell ref="W7:X7"/>
    <mergeCell ref="Y7:Z7"/>
    <mergeCell ref="AA7:AB7"/>
    <mergeCell ref="A6:B6"/>
    <mergeCell ref="C6:AB6"/>
    <mergeCell ref="A7:B7"/>
    <mergeCell ref="C7:D7"/>
    <mergeCell ref="E7:F7"/>
    <mergeCell ref="G7:H7"/>
    <mergeCell ref="I7:J7"/>
    <mergeCell ref="K7:L7"/>
    <mergeCell ref="M7:N7"/>
    <mergeCell ref="O7:P7"/>
    <mergeCell ref="A3:B3"/>
    <mergeCell ref="C3:AB3"/>
    <mergeCell ref="A4:B4"/>
    <mergeCell ref="C4:AB4"/>
    <mergeCell ref="A5:B5"/>
    <mergeCell ref="C5:AB5"/>
  </mergeCells>
  <hyperlinks>
    <hyperlink ref="A2" r:id="rId1" tooltip="Click once to display linked information. Click and hold to select this cell." display="http://stats.oecd.org/OECDStat_Metadata/ShowMetadata.ashx?Dataset=LFS_SEXAGE_I_R&amp;ShowOnWeb=true&amp;Lang=en"/>
    <hyperlink ref="A4" r:id="rId2" tooltip="Click once to display linked information. Click and hold to select this cell." display="http://stats.oecd.org/OECDStat_Metadata/ShowMetadata.ashx?Dataset=LFS_SEXAGE_I_R&amp;Coords=[SEX]&amp;ShowOnWeb=true&amp;Lang=en"/>
    <hyperlink ref="A9" r:id="rId3" tooltip="Click once to display linked information. Click and hold to select this cell." display="http://stats.oecd.org/OECDStat_Metadata/ShowMetadata.ashx?Dataset=LFS_SEXAGE_I_R&amp;Coords=[COUNTRY].[AUS]&amp;ShowOnWeb=true&amp;Lang=en"/>
    <hyperlink ref="F9" r:id="rId4" tooltip="Click once to display linked information. Click and hold to select this cell." display="http://stats.oecd.org/OECDStat_Metadata/ShowMetadata.ashx?Dataset=LFS_SEXAGE_I_R&amp;Coords=[SERIES].[LFPR],[SEX].[WOMEN],[AGE].[6569],[FREQUENCY].[A],[COUNTRY].[AUS],[TIME].[2001]&amp;ShowOnWeb=true"/>
    <hyperlink ref="A10" r:id="rId5" tooltip="Click once to display linked information. Click and hold to select this cell." display="http://stats.oecd.org/OECDStat_Metadata/ShowMetadata.ashx?Dataset=LFS_SEXAGE_I_R&amp;Coords=[COUNTRY].[AUT]&amp;ShowOnWeb=true&amp;Lang=en"/>
    <hyperlink ref="D10" r:id="rId6" tooltip="Click once to display linked information. Click and hold to select this cell." display="http://stats.oecd.org/OECDStat_Metadata/ShowMetadata.ashx?Dataset=LFS_SEXAGE_I_R&amp;Coords=[SERIES].[LFPR],[SEX].[WOMEN],[AGE].[6569],[FREQUENCY].[A],[COUNTRY].[AUT],[TIME].[2000]&amp;ShowOnWeb=true"/>
    <hyperlink ref="J10" r:id="rId7" tooltip="Click once to display linked information. Click and hold to select this cell." display="http://stats.oecd.org/OECDStat_Metadata/ShowMetadata.ashx?Dataset=LFS_SEXAGE_I_R&amp;Coords=[SERIES].[LFPR],[SEX].[WOMEN],[AGE].[6569],[FREQUENCY].[A],[COUNTRY].[AUT],[TIME].[2003]&amp;ShowOnWeb=true"/>
    <hyperlink ref="A11" r:id="rId8" tooltip="Click once to display linked information. Click and hold to select this cell." display="http://stats.oecd.org/OECDStat_Metadata/ShowMetadata.ashx?Dataset=LFS_SEXAGE_I_R&amp;Coords=[COUNTRY].[BEL]&amp;ShowOnWeb=true&amp;Lang=en"/>
    <hyperlink ref="A12" r:id="rId9" tooltip="Click once to display linked information. Click and hold to select this cell." display="http://stats.oecd.org/OECDStat_Metadata/ShowMetadata.ashx?Dataset=LFS_SEXAGE_I_R&amp;Coords=[COUNTRY].[CAN]&amp;ShowOnWeb=true&amp;Lang=en"/>
    <hyperlink ref="A40" r:id="rId10" tooltip="Click once to display linked information. Click and hold to select this cell." display="http://stats.oecd.org/OECDStat_Metadata/ShowMetadata.ashx?Dataset=LFS_SEXAGE_I_R&amp;Coords=[COUNTRY].[CHL]&amp;ShowOnWeb=true&amp;Lang=en"/>
    <hyperlink ref="A13" r:id="rId11" tooltip="Click once to display linked information. Click and hold to select this cell." display="http://stats.oecd.org/OECDStat_Metadata/ShowMetadata.ashx?Dataset=LFS_SEXAGE_I_R&amp;Coords=[COUNTRY].[CZE]&amp;ShowOnWeb=true&amp;Lang=en"/>
    <hyperlink ref="A14" r:id="rId12" tooltip="Click once to display linked information. Click and hold to select this cell." display="http://stats.oecd.org/OECDStat_Metadata/ShowMetadata.ashx?Dataset=LFS_SEXAGE_I_R&amp;Coords=[COUNTRY].[DNK]&amp;ShowOnWeb=true&amp;Lang=en"/>
    <hyperlink ref="A15" r:id="rId13" tooltip="Click once to display linked information. Click and hold to select this cell." display="http://stats.oecd.org/OECDStat_Metadata/ShowMetadata.ashx?Dataset=LFS_SEXAGE_I_R&amp;Coords=[COUNTRY].[EST]&amp;ShowOnWeb=true&amp;Lang=en"/>
    <hyperlink ref="D15" r:id="rId14" tooltip="Click once to display linked information. Click and hold to select this cell." display="http://stats.oecd.org/OECDStat_Metadata/ShowMetadata.ashx?Dataset=LFS_SEXAGE_I_R&amp;Coords=[SERIES].[LFPR],[SEX].[WOMEN],[AGE].[6569],[FREQUENCY].[A],[COUNTRY].[EST],[TIME].[2000]&amp;ShowOnWeb=true"/>
    <hyperlink ref="A16" r:id="rId15" tooltip="Click once to display linked information. Click and hold to select this cell." display="http://stats.oecd.org/OECDStat_Metadata/ShowMetadata.ashx?Dataset=LFS_SEXAGE_I_R&amp;Coords=[COUNTRY].[FIN]&amp;ShowOnWeb=true&amp;Lang=en"/>
    <hyperlink ref="A17" r:id="rId16" tooltip="Click once to display linked information. Click and hold to select this cell." display="http://stats.oecd.org/OECDStat_Metadata/ShowMetadata.ashx?Dataset=LFS_SEXAGE_I_R&amp;Coords=[COUNTRY].[FRA]&amp;ShowOnWeb=true&amp;Lang=en"/>
    <hyperlink ref="H17" r:id="rId17" tooltip="Click once to display linked information. Click and hold to select this cell." display="http://stats.oecd.org/OECDStat_Metadata/ShowMetadata.ashx?Dataset=LFS_SEXAGE_I_R&amp;Coords=[SERIES].[LFPR],[SEX].[WOMEN],[AGE].[6569],[FREQUENCY].[A],[COUNTRY].[FRA],[TIME].[2002]&amp;ShowOnWeb=true"/>
    <hyperlink ref="A18" r:id="rId18" tooltip="Click once to display linked information. Click and hold to select this cell." display="http://stats.oecd.org/OECDStat_Metadata/ShowMetadata.ashx?Dataset=LFS_SEXAGE_I_R&amp;Coords=[COUNTRY].[DEU]&amp;ShowOnWeb=true&amp;Lang=en"/>
    <hyperlink ref="L18" r:id="rId19" tooltip="Click once to display linked information. Click and hold to select this cell." display="http://stats.oecd.org/OECDStat_Metadata/ShowMetadata.ashx?Dataset=LFS_SEXAGE_I_R&amp;Coords=[SERIES].[LFPR],[SEX].[WOMEN],[AGE].[6569],[FREQUENCY].[A],[COUNTRY].[DEU],[TIME].[2004]&amp;ShowOnWeb=true"/>
    <hyperlink ref="X18" r:id="rId20" tooltip="Click once to display linked information. Click and hold to select this cell." display="http://stats.oecd.org/OECDStat_Metadata/ShowMetadata.ashx?Dataset=LFS_SEXAGE_I_R&amp;Coords=[SERIES].[LFPR],[SEX].[WOMEN],[AGE].[6569],[FREQUENCY].[A],[COUNTRY].[DEU],[TIME].[2010]&amp;ShowOnWeb=true"/>
    <hyperlink ref="A19" r:id="rId21" tooltip="Click once to display linked information. Click and hold to select this cell." display="http://stats.oecd.org/OECDStat_Metadata/ShowMetadata.ashx?Dataset=LFS_SEXAGE_I_R&amp;Coords=[COUNTRY].[GRC]&amp;ShowOnWeb=true&amp;Lang=en"/>
    <hyperlink ref="A20" r:id="rId22" tooltip="Click once to display linked information. Click and hold to select this cell." display="http://stats.oecd.org/OECDStat_Metadata/ShowMetadata.ashx?Dataset=LFS_SEXAGE_I_R&amp;Coords=[COUNTRY].[HUN]&amp;ShowOnWeb=true&amp;Lang=en"/>
    <hyperlink ref="H20" r:id="rId23" tooltip="Click once to display linked information. Click and hold to select this cell." display="http://stats.oecd.org/OECDStat_Metadata/ShowMetadata.ashx?Dataset=LFS_SEXAGE_I_R&amp;Coords=[SERIES].[LFPR],[SEX].[WOMEN],[AGE].[6569],[FREQUENCY].[A],[COUNTRY].[HUN],[TIME].[2002]&amp;ShowOnWeb=true"/>
    <hyperlink ref="A21" r:id="rId24" tooltip="Click once to display linked information. Click and hold to select this cell." display="http://stats.oecd.org/OECDStat_Metadata/ShowMetadata.ashx?Dataset=LFS_SEXAGE_I_R&amp;Coords=[COUNTRY].[ISL]&amp;ShowOnWeb=true&amp;Lang=en"/>
    <hyperlink ref="J21" r:id="rId25" tooltip="Click once to display linked information. Click and hold to select this cell." display="http://stats.oecd.org/OECDStat_Metadata/ShowMetadata.ashx?Dataset=LFS_SEXAGE_I_R&amp;Coords=[SERIES].[LFPR],[SEX].[WOMEN],[AGE].[6569],[FREQUENCY].[A],[COUNTRY].[ISL],[TIME].[2003]&amp;ShowOnWeb=true"/>
    <hyperlink ref="A22" r:id="rId26" tooltip="Click once to display linked information. Click and hold to select this cell." display="http://stats.oecd.org/OECDStat_Metadata/ShowMetadata.ashx?Dataset=LFS_SEXAGE_I_R&amp;Coords=[COUNTRY].[IRL]&amp;ShowOnWeb=true&amp;Lang=en"/>
    <hyperlink ref="A23" r:id="rId27" tooltip="Click once to display linked information. Click and hold to select this cell." display="http://stats.oecd.org/OECDStat_Metadata/ShowMetadata.ashx?Dataset=LFS_SEXAGE_I_R&amp;Coords=[COUNTRY].[ISR]&amp;ShowOnWeb=true&amp;Lang=en"/>
    <hyperlink ref="A24" r:id="rId28" tooltip="Click once to display linked information. Click and hold to select this cell." display="http://stats.oecd.org/OECDStat_Metadata/ShowMetadata.ashx?Dataset=LFS_SEXAGE_I_R&amp;Coords=[COUNTRY].[ITA]&amp;ShowOnWeb=true&amp;Lang=en"/>
    <hyperlink ref="J24" r:id="rId29" tooltip="Click once to display linked information. Click and hold to select this cell." display="http://stats.oecd.org/OECDStat_Metadata/ShowMetadata.ashx?Dataset=LFS_SEXAGE_I_R&amp;Coords=[SERIES].[LFPR],[SEX].[WOMEN],[AGE].[6569],[FREQUENCY].[A],[COUNTRY].[ITA],[TIME].[2003]&amp;ShowOnWeb=true"/>
    <hyperlink ref="L24" r:id="rId30" tooltip="Click once to display linked information. Click and hold to select this cell." display="http://stats.oecd.org/OECDStat_Metadata/ShowMetadata.ashx?Dataset=LFS_SEXAGE_I_R&amp;Coords=[SERIES].[LFPR],[SEX].[WOMEN],[AGE].[6569],[FREQUENCY].[A],[COUNTRY].[ITA],[TIME].[2004]&amp;ShowOnWeb=true"/>
    <hyperlink ref="A25" r:id="rId31" tooltip="Click once to display linked information. Click and hold to select this cell." display="http://stats.oecd.org/OECDStat_Metadata/ShowMetadata.ashx?Dataset=LFS_SEXAGE_I_R&amp;Coords=[COUNTRY].[JPN]&amp;ShowOnWeb=true&amp;Lang=en"/>
    <hyperlink ref="A26" r:id="rId32" tooltip="Click once to display linked information. Click and hold to select this cell." display="http://stats.oecd.org/OECDStat_Metadata/ShowMetadata.ashx?Dataset=LFS_SEXAGE_I_R&amp;Coords=[COUNTRY].[KOR]&amp;ShowOnWeb=true&amp;Lang=en"/>
    <hyperlink ref="N26" r:id="rId33" tooltip="Click once to display linked information. Click and hold to select this cell." display="http://stats.oecd.org/OECDStat_Metadata/ShowMetadata.ashx?Dataset=LFS_SEXAGE_I_R&amp;Coords=[SERIES].[LFPR],[SEX].[WOMEN],[AGE].[6569],[FREQUENCY].[A],[COUNTRY].[KOR],[TIME].[2005]&amp;ShowOnWeb=true"/>
    <hyperlink ref="A27" r:id="rId34" tooltip="Click once to display linked information. Click and hold to select this cell." display="http://stats.oecd.org/OECDStat_Metadata/ShowMetadata.ashx?Dataset=LFS_SEXAGE_I_R&amp;Coords=[COUNTRY].[LUX]&amp;ShowOnWeb=true&amp;Lang=en"/>
    <hyperlink ref="H27" r:id="rId35" tooltip="Click once to display linked information. Click and hold to select this cell." display="http://stats.oecd.org/OECDStat_Metadata/ShowMetadata.ashx?Dataset=LFS_SEXAGE_I_R&amp;Coords=[SERIES].[LFPR],[SEX].[WOMEN],[AGE].[6569],[FREQUENCY].[A],[COUNTRY].[LUX],[TIME].[2002]&amp;ShowOnWeb=true"/>
    <hyperlink ref="J27" r:id="rId36" tooltip="Click once to display linked information. Click and hold to select this cell." display="http://stats.oecd.org/OECDStat_Metadata/ShowMetadata.ashx?Dataset=LFS_SEXAGE_I_R&amp;Coords=[SERIES].[LFPR],[SEX].[WOMEN],[AGE].[6569],[FREQUENCY].[A],[COUNTRY].[LUX],[TIME].[2003]&amp;ShowOnWeb=true"/>
    <hyperlink ref="A41" r:id="rId37" tooltip="Click once to display linked information. Click and hold to select this cell." display="http://stats.oecd.org/OECDStat_Metadata/ShowMetadata.ashx?Dataset=LFS_SEXAGE_I_R&amp;Coords=[COUNTRY].[MEX]&amp;ShowOnWeb=true&amp;Lang=en"/>
    <hyperlink ref="D41" r:id="rId38" tooltip="Click once to display linked information. Click and hold to select this cell." display="http://stats.oecd.org/OECDStat_Metadata/ShowMetadata.ashx?Dataset=LFS_SEXAGE_I_R&amp;Coords=[SERIES].[LFPR],[SEX].[WOMEN],[AGE].[6569],[FREQUENCY].[A],[COUNTRY].[MEX],[TIME].[2000]&amp;ShowOnWeb=true"/>
    <hyperlink ref="A28" r:id="rId39" tooltip="Click once to display linked information. Click and hold to select this cell." display="http://stats.oecd.org/OECDStat_Metadata/ShowMetadata.ashx?Dataset=LFS_SEXAGE_I_R&amp;Coords=[COUNTRY].[NLD]&amp;ShowOnWeb=true&amp;Lang=en"/>
    <hyperlink ref="A29" r:id="rId40" tooltip="Click once to display linked information. Click and hold to select this cell." display="http://stats.oecd.org/OECDStat_Metadata/ShowMetadata.ashx?Dataset=LFS_SEXAGE_I_R&amp;Coords=[COUNTRY].[NZL]&amp;ShowOnWeb=true&amp;Lang=en"/>
    <hyperlink ref="A30" r:id="rId41" tooltip="Click once to display linked information. Click and hold to select this cell." display="http://stats.oecd.org/OECDStat_Metadata/ShowMetadata.ashx?Dataset=LFS_SEXAGE_I_R&amp;Coords=[COUNTRY].[NOR]&amp;ShowOnWeb=true&amp;Lang=en"/>
    <hyperlink ref="A31" r:id="rId42" tooltip="Click once to display linked information. Click and hold to select this cell." display="http://stats.oecd.org/OECDStat_Metadata/ShowMetadata.ashx?Dataset=LFS_SEXAGE_I_R&amp;Coords=[COUNTRY].[POL]&amp;ShowOnWeb=true&amp;Lang=en"/>
    <hyperlink ref="H31" r:id="rId43" tooltip="Click once to display linked information. Click and hold to select this cell." display="http://stats.oecd.org/OECDStat_Metadata/ShowMetadata.ashx?Dataset=LFS_SEXAGE_I_R&amp;Coords=[SERIES].[LFPR],[SEX].[WOMEN],[AGE].[6569],[FREQUENCY].[A],[COUNTRY].[POL],[TIME].[2002]&amp;ShowOnWeb=true"/>
    <hyperlink ref="A32" r:id="rId44" tooltip="Click once to display linked information. Click and hold to select this cell." display="http://stats.oecd.org/OECDStat_Metadata/ShowMetadata.ashx?Dataset=LFS_SEXAGE_I_R&amp;Coords=[COUNTRY].[PRT]&amp;ShowOnWeb=true&amp;Lang=en"/>
    <hyperlink ref="A33" r:id="rId45" tooltip="Click once to display linked information. Click and hold to select this cell." display="http://stats.oecd.org/OECDStat_Metadata/ShowMetadata.ashx?Dataset=LFS_SEXAGE_I_R&amp;Coords=[COUNTRY].[SVK]&amp;ShowOnWeb=true&amp;Lang=en"/>
    <hyperlink ref="H33" r:id="rId46" tooltip="Click once to display linked information. Click and hold to select this cell." display="http://stats.oecd.org/OECDStat_Metadata/ShowMetadata.ashx?Dataset=LFS_SEXAGE_I_R&amp;Coords=[SERIES].[LFPR],[SEX].[WOMEN],[AGE].[6569],[FREQUENCY].[A],[COUNTRY].[SVK],[TIME].[2002]&amp;ShowOnWeb=true"/>
    <hyperlink ref="A35" r:id="rId47" tooltip="Click once to display linked information. Click and hold to select this cell." display="http://stats.oecd.org/OECDStat_Metadata/ShowMetadata.ashx?Dataset=LFS_SEXAGE_I_R&amp;Coords=[COUNTRY].[ESP]&amp;ShowOnWeb=true&amp;Lang=en"/>
    <hyperlink ref="D35" r:id="rId48" tooltip="Click once to display linked information. Click and hold to select this cell." display="http://stats.oecd.org/OECDStat_Metadata/ShowMetadata.ashx?Dataset=LFS_SEXAGE_I_R&amp;Coords=[SERIES].[LFPR],[SEX].[WOMEN],[AGE].[6569],[FREQUENCY].[A],[COUNTRY].[ESP],[TIME].[2000]&amp;ShowOnWeb=true"/>
    <hyperlink ref="L35" r:id="rId49" tooltip="Click once to display linked information. Click and hold to select this cell." display="http://stats.oecd.org/OECDStat_Metadata/ShowMetadata.ashx?Dataset=LFS_SEXAGE_I_R&amp;Coords=[SERIES].[LFPR],[SEX].[WOMEN],[AGE].[6569],[FREQUENCY].[A],[COUNTRY].[ESP],[TIME].[2004]&amp;ShowOnWeb=true"/>
    <hyperlink ref="T35" r:id="rId50" tooltip="Click once to display linked information. Click and hold to select this cell." display="http://stats.oecd.org/OECDStat_Metadata/ShowMetadata.ashx?Dataset=LFS_SEXAGE_I_R&amp;Coords=[SERIES].[LFPR],[SEX].[WOMEN],[AGE].[6569],[FREQUENCY].[A],[COUNTRY].[ESP],[TIME].[2008]&amp;ShowOnWeb=true"/>
    <hyperlink ref="V35" r:id="rId51" tooltip="Click once to display linked information. Click and hold to select this cell." display="http://stats.oecd.org/OECDStat_Metadata/ShowMetadata.ashx?Dataset=LFS_SEXAGE_I_R&amp;Coords=[SERIES].[LFPR],[SEX].[WOMEN],[AGE].[6569],[FREQUENCY].[A],[COUNTRY].[ESP],[TIME].[2009]&amp;ShowOnWeb=true"/>
    <hyperlink ref="A36" r:id="rId52" tooltip="Click once to display linked information. Click and hold to select this cell." display="http://stats.oecd.org/OECDStat_Metadata/ShowMetadata.ashx?Dataset=LFS_SEXAGE_I_R&amp;Coords=[COUNTRY].[SWE]&amp;ShowOnWeb=true&amp;Lang=en"/>
    <hyperlink ref="L36" r:id="rId53" tooltip="Click once to display linked information. Click and hold to select this cell." display="http://stats.oecd.org/OECDStat_Metadata/ShowMetadata.ashx?Dataset=LFS_SEXAGE_I_R&amp;Coords=[SERIES].[LFPR],[SEX].[WOMEN],[AGE].[6569],[FREQUENCY].[A],[COUNTRY].[SWE],[TIME].[2004]&amp;ShowOnWeb=true"/>
    <hyperlink ref="A37" r:id="rId54" tooltip="Click once to display linked information. Click and hold to select this cell." display="http://stats.oecd.org/OECDStat_Metadata/ShowMetadata.ashx?Dataset=LFS_SEXAGE_I_R&amp;Coords=[COUNTRY].[CHE]&amp;ShowOnWeb=true&amp;Lang=en"/>
    <hyperlink ref="A42" r:id="rId55" tooltip="Click once to display linked information. Click and hold to select this cell." display="http://stats.oecd.org/OECDStat_Metadata/ShowMetadata.ashx?Dataset=LFS_SEXAGE_I_R&amp;Coords=[COUNTRY].[TUR]&amp;ShowOnWeb=true&amp;Lang=en"/>
    <hyperlink ref="D42" r:id="rId56" tooltip="Click once to display linked information. Click and hold to select this cell." display="http://stats.oecd.org/OECDStat_Metadata/ShowMetadata.ashx?Dataset=LFS_SEXAGE_I_R&amp;Coords=[SERIES].[LFPR],[SEX].[WOMEN],[AGE].[6569],[FREQUENCY].[A],[COUNTRY].[TUR],[TIME].[2000]&amp;ShowOnWeb=true"/>
    <hyperlink ref="A38" r:id="rId57" tooltip="Click once to display linked information. Click and hold to select this cell." display="http://stats.oecd.org/OECDStat_Metadata/ShowMetadata.ashx?Dataset=LFS_SEXAGE_I_R&amp;Coords=[COUNTRY].[GBR]&amp;ShowOnWeb=true&amp;Lang=en"/>
    <hyperlink ref="A39" r:id="rId58" tooltip="Click once to display linked information. Click and hold to select this cell." display="http://stats.oecd.org/OECDStat_Metadata/ShowMetadata.ashx?Dataset=LFS_SEXAGE_I_R&amp;Coords=[COUNTRY].[USA]&amp;ShowOnWeb=true&amp;Lang=en"/>
    <hyperlink ref="D39" r:id="rId59" tooltip="Click once to display linked information. Click and hold to select this cell." display="http://stats.oecd.org/OECDStat_Metadata/ShowMetadata.ashx?Dataset=LFS_SEXAGE_I_R&amp;Coords=[SERIES].[LFPR],[SEX].[WOMEN],[AGE].[6569],[FREQUENCY].[A],[COUNTRY].[USA],[TIME].[2000]&amp;ShowOnWeb=true"/>
    <hyperlink ref="A48" r:id="rId60" tooltip="Click once to display linked information. Click and hold to select this cell." display="http://stats.oecd.org/OECDStat_Metadata/ShowMetadata.ashx?Dataset=LFS_SEXAGE_I_R&amp;Coords=[COUNTRY].[EUR]&amp;ShowOnWeb=true&amp;Lang=en"/>
    <hyperlink ref="A50" r:id="rId61" tooltip="Click once to display linked information. Click and hold to select this cell." display="http://stats.oecd.org/OECDStat_Metadata/ShowMetadata.ashx?Dataset=LFS_SEXAGE_I_R&amp;Coords=[COUNTRY].[OECD]&amp;ShowOnWeb=true&amp;Lang=en"/>
    <hyperlink ref="A51" r:id="rId62" tooltip="Click once to display linked information. Click and hold to select this cell." display="http://stats.oecd.org/"/>
    <hyperlink ref="AC9" r:id="rId63" tooltip="Click once to display linked information. Click and hold to select this cell." display="http://stats.oecd.org/OECDStat_Metadata/ShowMetadata.ashx?Dataset=LFS_SEXAGE_I_R&amp;Coords=%5bCOUNTRY%5d.%5bAUS%5d&amp;ShowOnWeb=true&amp;Lang=en"/>
    <hyperlink ref="AC10" r:id="rId64" tooltip="Click once to display linked information. Click and hold to select this cell." display="http://stats.oecd.org/OECDStat_Metadata/ShowMetadata.ashx?Dataset=LFS_SEXAGE_I_R&amp;Coords=[COUNTRY].[AUT]&amp;ShowOnWeb=true&amp;Lang=en"/>
    <hyperlink ref="AC11" r:id="rId65" tooltip="Click once to display linked information. Click and hold to select this cell." display="http://stats.oecd.org/OECDStat_Metadata/ShowMetadata.ashx?Dataset=LFS_SEXAGE_I_R&amp;Coords=[COUNTRY].[BEL]&amp;ShowOnWeb=true&amp;Lang=en"/>
    <hyperlink ref="AC12" r:id="rId66" tooltip="Click once to display linked information. Click and hold to select this cell." display="http://stats.oecd.org/OECDStat_Metadata/ShowMetadata.ashx?Dataset=LFS_SEXAGE_I_R&amp;Coords=[COUNTRY].[CAN]&amp;ShowOnWeb=true&amp;Lang=en"/>
    <hyperlink ref="AC40" r:id="rId67" tooltip="Click once to display linked information. Click and hold to select this cell." display="http://stats.oecd.org/OECDStat_Metadata/ShowMetadata.ashx?Dataset=LFS_SEXAGE_I_R&amp;Coords=[COUNTRY].[CHL]&amp;ShowOnWeb=true&amp;Lang=en"/>
    <hyperlink ref="AC13" r:id="rId68" tooltip="Click once to display linked information. Click and hold to select this cell." display="http://stats.oecd.org/OECDStat_Metadata/ShowMetadata.ashx?Dataset=LFS_SEXAGE_I_R&amp;Coords=[COUNTRY].[CZE]&amp;ShowOnWeb=true&amp;Lang=en"/>
    <hyperlink ref="AC14" r:id="rId69" tooltip="Click once to display linked information. Click and hold to select this cell." display="http://stats.oecd.org/OECDStat_Metadata/ShowMetadata.ashx?Dataset=LFS_SEXAGE_I_R&amp;Coords=[COUNTRY].[DNK]&amp;ShowOnWeb=true&amp;Lang=en"/>
    <hyperlink ref="AC15" r:id="rId70" tooltip="Click once to display linked information. Click and hold to select this cell." display="http://stats.oecd.org/OECDStat_Metadata/ShowMetadata.ashx?Dataset=LFS_SEXAGE_I_R&amp;Coords=[COUNTRY].[EST]&amp;ShowOnWeb=true&amp;Lang=en"/>
    <hyperlink ref="AC16" r:id="rId71" tooltip="Click once to display linked information. Click and hold to select this cell." display="http://stats.oecd.org/OECDStat_Metadata/ShowMetadata.ashx?Dataset=LFS_SEXAGE_I_R&amp;Coords=[COUNTRY].[FIN]&amp;ShowOnWeb=true&amp;Lang=en"/>
    <hyperlink ref="AC17" r:id="rId72" tooltip="Click once to display linked information. Click and hold to select this cell." display="http://stats.oecd.org/OECDStat_Metadata/ShowMetadata.ashx?Dataset=LFS_SEXAGE_I_R&amp;Coords=[COUNTRY].[FRA]&amp;ShowOnWeb=true&amp;Lang=en"/>
    <hyperlink ref="AC18" r:id="rId73" tooltip="Click once to display linked information. Click and hold to select this cell." display="http://stats.oecd.org/OECDStat_Metadata/ShowMetadata.ashx?Dataset=LFS_SEXAGE_I_R&amp;Coords=[COUNTRY].[DEU]&amp;ShowOnWeb=true&amp;Lang=en"/>
    <hyperlink ref="AC19" r:id="rId74" tooltip="Click once to display linked information. Click and hold to select this cell." display="http://stats.oecd.org/OECDStat_Metadata/ShowMetadata.ashx?Dataset=LFS_SEXAGE_I_R&amp;Coords=[COUNTRY].[GRC]&amp;ShowOnWeb=true&amp;Lang=en"/>
    <hyperlink ref="AC20" r:id="rId75" tooltip="Click once to display linked information. Click and hold to select this cell." display="http://stats.oecd.org/OECDStat_Metadata/ShowMetadata.ashx?Dataset=LFS_SEXAGE_I_R&amp;Coords=[COUNTRY].[HUN]&amp;ShowOnWeb=true&amp;Lang=en"/>
    <hyperlink ref="AC21" r:id="rId76" tooltip="Click once to display linked information. Click and hold to select this cell." display="http://stats.oecd.org/OECDStat_Metadata/ShowMetadata.ashx?Dataset=LFS_SEXAGE_I_R&amp;Coords=[COUNTRY].[ISL]&amp;ShowOnWeb=true&amp;Lang=en"/>
    <hyperlink ref="AC22" r:id="rId77" tooltip="Click once to display linked information. Click and hold to select this cell." display="http://stats.oecd.org/OECDStat_Metadata/ShowMetadata.ashx?Dataset=LFS_SEXAGE_I_R&amp;Coords=[COUNTRY].[IRL]&amp;ShowOnWeb=true&amp;Lang=en"/>
    <hyperlink ref="AC23" r:id="rId78" tooltip="Click once to display linked information. Click and hold to select this cell." display="http://stats.oecd.org/OECDStat_Metadata/ShowMetadata.ashx?Dataset=LFS_SEXAGE_I_R&amp;Coords=[COUNTRY].[ISR]&amp;ShowOnWeb=true&amp;Lang=en"/>
    <hyperlink ref="AC24" r:id="rId79" tooltip="Click once to display linked information. Click and hold to select this cell." display="http://stats.oecd.org/OECDStat_Metadata/ShowMetadata.ashx?Dataset=LFS_SEXAGE_I_R&amp;Coords=[COUNTRY].[ITA]&amp;ShowOnWeb=true&amp;Lang=en"/>
    <hyperlink ref="AC25" r:id="rId80" tooltip="Click once to display linked information. Click and hold to select this cell." display="http://stats.oecd.org/OECDStat_Metadata/ShowMetadata.ashx?Dataset=LFS_SEXAGE_I_R&amp;Coords=[COUNTRY].[JPN]&amp;ShowOnWeb=true&amp;Lang=en"/>
    <hyperlink ref="AC26" r:id="rId81" tooltip="Click once to display linked information. Click and hold to select this cell." display="http://stats.oecd.org/OECDStat_Metadata/ShowMetadata.ashx?Dataset=LFS_SEXAGE_I_R&amp;Coords=[COUNTRY].[KOR]&amp;ShowOnWeb=true&amp;Lang=en"/>
    <hyperlink ref="AC27" r:id="rId82" tooltip="Click once to display linked information. Click and hold to select this cell." display="http://stats.oecd.org/OECDStat_Metadata/ShowMetadata.ashx?Dataset=LFS_SEXAGE_I_R&amp;Coords=[COUNTRY].[LUX]&amp;ShowOnWeb=true&amp;Lang=en"/>
    <hyperlink ref="AC41" r:id="rId83" tooltip="Click once to display linked information. Click and hold to select this cell." display="http://stats.oecd.org/OECDStat_Metadata/ShowMetadata.ashx?Dataset=LFS_SEXAGE_I_R&amp;Coords=%5bCOUNTRY%5d.%5bMEX%5d&amp;ShowOnWeb=true&amp;Lang=en"/>
    <hyperlink ref="AC28" r:id="rId84" tooltip="Click once to display linked information. Click and hold to select this cell." display="http://stats.oecd.org/OECDStat_Metadata/ShowMetadata.ashx?Dataset=LFS_SEXAGE_I_R&amp;Coords=[COUNTRY].[NLD]&amp;ShowOnWeb=true&amp;Lang=en"/>
    <hyperlink ref="AC29" r:id="rId85" tooltip="Click once to display linked information. Click and hold to select this cell." display="http://stats.oecd.org/OECDStat_Metadata/ShowMetadata.ashx?Dataset=LFS_SEXAGE_I_R&amp;Coords=[COUNTRY].[NZL]&amp;ShowOnWeb=true&amp;Lang=en"/>
    <hyperlink ref="AC30" r:id="rId86" tooltip="Click once to display linked information. Click and hold to select this cell." display="http://stats.oecd.org/OECDStat_Metadata/ShowMetadata.ashx?Dataset=LFS_SEXAGE_I_R&amp;Coords=[COUNTRY].[NOR]&amp;ShowOnWeb=true&amp;Lang=en"/>
    <hyperlink ref="AC31" r:id="rId87" tooltip="Click once to display linked information. Click and hold to select this cell." display="http://stats.oecd.org/OECDStat_Metadata/ShowMetadata.ashx?Dataset=LFS_SEXAGE_I_R&amp;Coords=[COUNTRY].[POL]&amp;ShowOnWeb=true&amp;Lang=en"/>
    <hyperlink ref="AC32" r:id="rId88" tooltip="Click once to display linked information. Click and hold to select this cell." display="http://stats.oecd.org/OECDStat_Metadata/ShowMetadata.ashx?Dataset=LFS_SEXAGE_I_R&amp;Coords=[COUNTRY].[PRT]&amp;ShowOnWeb=true&amp;Lang=en"/>
    <hyperlink ref="AC33" r:id="rId89" tooltip="Click once to display linked information. Click and hold to select this cell." display="http://stats.oecd.org/OECDStat_Metadata/ShowMetadata.ashx?Dataset=LFS_SEXAGE_I_R&amp;Coords=[COUNTRY].[SVK]&amp;ShowOnWeb=true&amp;Lang=en"/>
    <hyperlink ref="AC35" r:id="rId90" tooltip="Click once to display linked information. Click and hold to select this cell." display="http://stats.oecd.org/OECDStat_Metadata/ShowMetadata.ashx?Dataset=LFS_SEXAGE_I_R&amp;Coords=[COUNTRY].[ESP]&amp;ShowOnWeb=true&amp;Lang=en"/>
    <hyperlink ref="AC36" r:id="rId91" tooltip="Click once to display linked information. Click and hold to select this cell." display="http://stats.oecd.org/OECDStat_Metadata/ShowMetadata.ashx?Dataset=LFS_SEXAGE_I_R&amp;Coords=[COUNTRY].[SWE]&amp;ShowOnWeb=true&amp;Lang=en"/>
    <hyperlink ref="AC37" r:id="rId92" tooltip="Click once to display linked information. Click and hold to select this cell." display="http://stats.oecd.org/OECDStat_Metadata/ShowMetadata.ashx?Dataset=LFS_SEXAGE_I_R&amp;Coords=[COUNTRY].[CHE]&amp;ShowOnWeb=true&amp;Lang=en"/>
    <hyperlink ref="AC42" r:id="rId93" tooltip="Click once to display linked information. Click and hold to select this cell." display="http://stats.oecd.org/OECDStat_Metadata/ShowMetadata.ashx?Dataset=LFS_SEXAGE_I_R&amp;Coords=[COUNTRY].[TUR]&amp;ShowOnWeb=true&amp;Lang=en"/>
    <hyperlink ref="AC38" r:id="rId94" tooltip="Click once to display linked information. Click and hold to select this cell." display="http://stats.oecd.org/OECDStat_Metadata/ShowMetadata.ashx?Dataset=LFS_SEXAGE_I_R&amp;Coords=[COUNTRY].[GBR]&amp;ShowOnWeb=true&amp;Lang=en"/>
    <hyperlink ref="AC39" r:id="rId95" tooltip="Click once to display linked information. Click and hold to select this cell." display="http://stats.oecd.org/OECDStat_Metadata/ShowMetadata.ashx?Dataset=LFS_SEXAGE_I_R&amp;Coords=[COUNTRY].[USA]&amp;ShowOnWeb=true&amp;Lang=en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D22"/>
  <sheetViews>
    <sheetView topLeftCell="A47" workbookViewId="0">
      <selection activeCell="C2" sqref="C2"/>
    </sheetView>
  </sheetViews>
  <sheetFormatPr defaultRowHeight="12.75" x14ac:dyDescent="0.2"/>
  <sheetData>
    <row r="1" spans="1:4" x14ac:dyDescent="0.2">
      <c r="A1" t="s">
        <v>146</v>
      </c>
      <c r="B1" t="s">
        <v>143</v>
      </c>
      <c r="C1" t="s">
        <v>144</v>
      </c>
      <c r="D1" t="s">
        <v>145</v>
      </c>
    </row>
    <row r="2" spans="1:4" x14ac:dyDescent="0.2">
      <c r="A2" t="s">
        <v>134</v>
      </c>
      <c r="B2" s="24">
        <f>'25-29'!O9</f>
        <v>75.005919962112245</v>
      </c>
      <c r="C2" s="24">
        <f>'25-29'!R5</f>
        <v>82.322518053263579</v>
      </c>
      <c r="D2" s="24">
        <f>C2-B2</f>
        <v>7.3165980911513344</v>
      </c>
    </row>
    <row r="3" spans="1:4" x14ac:dyDescent="0.2">
      <c r="A3" t="s">
        <v>135</v>
      </c>
      <c r="B3" s="24">
        <f>'30-34'!O9</f>
        <v>72.666335650446882</v>
      </c>
      <c r="C3" s="24">
        <f>'30-34'!R5</f>
        <v>85.462385646506974</v>
      </c>
      <c r="D3" s="24">
        <f t="shared" ref="D3:D10" si="0">C3-B3</f>
        <v>12.796049996060091</v>
      </c>
    </row>
    <row r="4" spans="1:4" x14ac:dyDescent="0.2">
      <c r="A4" t="s">
        <v>136</v>
      </c>
      <c r="B4" s="24">
        <f>'35-39'!O9</f>
        <v>73.405063291139243</v>
      </c>
      <c r="C4" s="24">
        <f>'35-39'!R5</f>
        <v>84.880136736984781</v>
      </c>
      <c r="D4" s="24">
        <f t="shared" si="0"/>
        <v>11.475073445845538</v>
      </c>
    </row>
    <row r="5" spans="1:4" x14ac:dyDescent="0.2">
      <c r="A5" t="s">
        <v>137</v>
      </c>
      <c r="B5" s="24">
        <f>'40-44'!O9</f>
        <v>77.573039156261373</v>
      </c>
      <c r="C5" s="24">
        <f>'40-44'!R5</f>
        <v>87.547473686438408</v>
      </c>
      <c r="D5" s="24">
        <f t="shared" si="0"/>
        <v>9.9744345301770352</v>
      </c>
    </row>
    <row r="6" spans="1:4" x14ac:dyDescent="0.2">
      <c r="A6" t="s">
        <v>138</v>
      </c>
      <c r="B6" s="24">
        <f>'women 45-49'!AB9</f>
        <v>78.533094812164578</v>
      </c>
      <c r="C6" s="24">
        <f>'women 45-49'!AE5</f>
        <v>88.482961404628526</v>
      </c>
      <c r="D6" s="24">
        <f t="shared" si="0"/>
        <v>9.9498665924639482</v>
      </c>
    </row>
    <row r="7" spans="1:4" x14ac:dyDescent="0.2">
      <c r="A7" t="s">
        <v>139</v>
      </c>
      <c r="B7" s="24">
        <f>'women 50-54'!AB9</f>
        <v>76.320535944344243</v>
      </c>
      <c r="C7" s="24">
        <f>'women 50-54'!AE5</f>
        <v>83.752260128041229</v>
      </c>
      <c r="D7" s="24">
        <f t="shared" si="0"/>
        <v>7.4317241836969856</v>
      </c>
    </row>
    <row r="8" spans="1:4" x14ac:dyDescent="0.2">
      <c r="A8" t="s">
        <v>140</v>
      </c>
      <c r="B8" s="24">
        <f>'women 55-59'!AB9</f>
        <v>65.648745519713273</v>
      </c>
      <c r="C8" s="24">
        <f>'women 55-59'!AE5</f>
        <v>76.701760939384229</v>
      </c>
      <c r="D8" s="24">
        <f t="shared" si="0"/>
        <v>11.053015419670956</v>
      </c>
    </row>
    <row r="9" spans="1:4" x14ac:dyDescent="0.2">
      <c r="A9" t="s">
        <v>141</v>
      </c>
      <c r="B9" s="24">
        <f>'women 60-64'!AB9</f>
        <v>44.421553090332807</v>
      </c>
      <c r="C9" s="24">
        <f>'women 60-64'!AE5</f>
        <v>49.280926661026882</v>
      </c>
      <c r="D9" s="24">
        <f t="shared" si="0"/>
        <v>4.8593735706940748</v>
      </c>
    </row>
    <row r="10" spans="1:4" x14ac:dyDescent="0.2">
      <c r="A10" t="s">
        <v>142</v>
      </c>
      <c r="B10" s="24">
        <f>'women 65-69'!AB9</f>
        <v>19.96531123530545</v>
      </c>
      <c r="C10" s="24">
        <f>'women 65-69'!AE5</f>
        <v>25.911763595208114</v>
      </c>
      <c r="D10" s="24">
        <f t="shared" si="0"/>
        <v>5.9464523599026649</v>
      </c>
    </row>
    <row r="13" spans="1:4" x14ac:dyDescent="0.2">
      <c r="A13" t="s">
        <v>146</v>
      </c>
      <c r="B13" t="s">
        <v>143</v>
      </c>
      <c r="C13" t="s">
        <v>144</v>
      </c>
      <c r="D13" t="s">
        <v>145</v>
      </c>
    </row>
    <row r="14" spans="1:4" x14ac:dyDescent="0.2">
      <c r="A14" t="s">
        <v>134</v>
      </c>
      <c r="B14" s="24">
        <f>'25-29'!O21</f>
        <v>77.653383139677771</v>
      </c>
      <c r="C14" s="24">
        <f>'25-29'!R17</f>
        <v>0.4319086216969929</v>
      </c>
      <c r="D14" s="24">
        <f>C14-B14</f>
        <v>-77.221474517980781</v>
      </c>
    </row>
    <row r="15" spans="1:4" x14ac:dyDescent="0.2">
      <c r="A15" t="s">
        <v>135</v>
      </c>
      <c r="B15" s="24">
        <f>'30-34'!O21</f>
        <v>86.194248885778237</v>
      </c>
      <c r="C15" s="24">
        <f>'30-34'!R17</f>
        <v>0.47315298900815955</v>
      </c>
      <c r="D15" s="24">
        <f t="shared" ref="D15:D22" si="1">C15-B15</f>
        <v>-85.72109589677008</v>
      </c>
    </row>
    <row r="16" spans="1:4" x14ac:dyDescent="0.2">
      <c r="A16" t="s">
        <v>136</v>
      </c>
      <c r="B16" s="24">
        <f>'35-39'!O21</f>
        <v>87.521199327006542</v>
      </c>
      <c r="C16" s="24">
        <f>'35-39'!R17</f>
        <v>0.59725539838381814</v>
      </c>
      <c r="D16" s="24">
        <f t="shared" si="1"/>
        <v>-86.92394392862272</v>
      </c>
    </row>
    <row r="17" spans="1:4" x14ac:dyDescent="0.2">
      <c r="A17" t="s">
        <v>137</v>
      </c>
      <c r="B17" s="24">
        <f>'40-44'!O21</f>
        <v>87.547473686438408</v>
      </c>
      <c r="C17" s="24">
        <f>'40-44'!R17</f>
        <v>0.57291352766546555</v>
      </c>
      <c r="D17" s="24">
        <f t="shared" si="1"/>
        <v>-86.974560158772945</v>
      </c>
    </row>
    <row r="18" spans="1:4" x14ac:dyDescent="0.2">
      <c r="A18" t="s">
        <v>138</v>
      </c>
      <c r="B18" s="24">
        <f>'women 45-49'!AB21</f>
        <v>88.482961404628526</v>
      </c>
      <c r="C18" s="24">
        <f>'women 45-49'!AE17</f>
        <v>0.40802252317131821</v>
      </c>
      <c r="D18" s="24">
        <f t="shared" si="1"/>
        <v>-88.074938881457214</v>
      </c>
    </row>
    <row r="19" spans="1:4" x14ac:dyDescent="0.2">
      <c r="A19" t="s">
        <v>139</v>
      </c>
      <c r="B19" s="24">
        <f>'women 50-54'!AB21</f>
        <v>88.574438683011167</v>
      </c>
      <c r="C19" s="24">
        <f>'women 50-54'!AE17</f>
        <v>0.5184866352459192</v>
      </c>
      <c r="D19" s="24">
        <f t="shared" si="1"/>
        <v>-88.055952047765246</v>
      </c>
    </row>
    <row r="20" spans="1:4" x14ac:dyDescent="0.2">
      <c r="A20" t="s">
        <v>140</v>
      </c>
      <c r="B20" s="24">
        <f>'women 55-59'!AB21</f>
        <v>80.850846719937167</v>
      </c>
      <c r="C20" s="24">
        <f>'women 55-59'!AE17</f>
        <v>0.35038910129974699</v>
      </c>
      <c r="D20" s="24">
        <f t="shared" si="1"/>
        <v>-80.500457618637427</v>
      </c>
    </row>
    <row r="21" spans="1:4" x14ac:dyDescent="0.2">
      <c r="A21" t="s">
        <v>141</v>
      </c>
      <c r="B21" s="24">
        <f>'women 60-64'!AB21</f>
        <v>75.944564628244621</v>
      </c>
      <c r="C21" s="24">
        <f>'women 60-64'!AE17</f>
        <v>-0.80547861805700915</v>
      </c>
      <c r="D21" s="24">
        <f t="shared" si="1"/>
        <v>-76.75004324630163</v>
      </c>
    </row>
    <row r="22" spans="1:4" x14ac:dyDescent="0.2">
      <c r="A22" t="s">
        <v>142</v>
      </c>
      <c r="B22" s="24">
        <f>'women 65-69'!AB21</f>
        <v>42.104081377793342</v>
      </c>
      <c r="C22" s="24">
        <f>'women 65-69'!AE17</f>
        <v>-0.85365619469935239</v>
      </c>
      <c r="D22" s="24">
        <f t="shared" si="1"/>
        <v>-42.957737572492697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L32"/>
  <sheetViews>
    <sheetView workbookViewId="0">
      <selection sqref="A1:K32"/>
    </sheetView>
  </sheetViews>
  <sheetFormatPr defaultRowHeight="16.5" customHeight="1" x14ac:dyDescent="0.2"/>
  <cols>
    <col min="8" max="8" width="9" customWidth="1"/>
  </cols>
  <sheetData>
    <row r="1" spans="1:12" ht="16.5" customHeight="1" x14ac:dyDescent="0.2">
      <c r="A1" t="s">
        <v>24</v>
      </c>
      <c r="B1" t="s">
        <v>121</v>
      </c>
      <c r="C1" t="s">
        <v>122</v>
      </c>
      <c r="D1" t="s">
        <v>123</v>
      </c>
      <c r="E1" t="s">
        <v>124</v>
      </c>
      <c r="F1" t="s">
        <v>89</v>
      </c>
      <c r="G1" t="s">
        <v>90</v>
      </c>
      <c r="H1" t="s">
        <v>91</v>
      </c>
      <c r="I1" t="s">
        <v>92</v>
      </c>
      <c r="J1" t="s">
        <v>93</v>
      </c>
      <c r="K1" t="s">
        <v>94</v>
      </c>
      <c r="L1" s="3"/>
    </row>
    <row r="2" spans="1:12" ht="16.5" customHeight="1" x14ac:dyDescent="0.2">
      <c r="A2">
        <v>1</v>
      </c>
      <c r="B2">
        <f>'25-29'!R9</f>
        <v>-0.48344681207286616</v>
      </c>
      <c r="C2">
        <f>'30-34'!R9</f>
        <v>-0.71107757977081232</v>
      </c>
      <c r="D2">
        <f>'35-39'!R9</f>
        <v>-0.87284845369496433</v>
      </c>
      <c r="E2">
        <f>'40-44'!R9</f>
        <v>-0.66297410128777468</v>
      </c>
      <c r="F2">
        <f>'women 35-44'!AE9</f>
        <v>-0.79094143895859303</v>
      </c>
      <c r="G2">
        <f>'women 45-49'!AE9</f>
        <v>-0.4784172192097208</v>
      </c>
      <c r="H2">
        <f>'women 50-54'!AE9</f>
        <v>-0.14337706989736859</v>
      </c>
      <c r="I2">
        <f>'women 55-59'!AE9</f>
        <v>0.1357846131558309</v>
      </c>
      <c r="J2">
        <f>'women 60-64'!AE9</f>
        <v>0.49209939258401031</v>
      </c>
      <c r="K2">
        <f>'women 65-69'!AE9</f>
        <v>0.49099164611920532</v>
      </c>
      <c r="L2" s="5"/>
    </row>
    <row r="3" spans="1:12" ht="16.5" customHeight="1" x14ac:dyDescent="0.2">
      <c r="A3">
        <v>2</v>
      </c>
      <c r="B3">
        <f>'25-29'!R10</f>
        <v>1.138968765082164</v>
      </c>
      <c r="C3">
        <f>'30-34'!R10</f>
        <v>0.64863956118627042</v>
      </c>
      <c r="D3">
        <f>'35-39'!R10</f>
        <v>0.67322288303419808</v>
      </c>
      <c r="E3">
        <f>'40-44'!R10</f>
        <v>0.65806067121146161</v>
      </c>
      <c r="F3">
        <f>'women 35-44'!AE10</f>
        <v>0.70494520185861531</v>
      </c>
      <c r="G3">
        <f>'women 45-49'!AE10</f>
        <v>0.49368383202482413</v>
      </c>
      <c r="H3">
        <f>'women 50-54'!AE10</f>
        <v>0.29402782794394378</v>
      </c>
      <c r="I3">
        <f>'women 55-59'!AE10</f>
        <v>-0.81279864882548225</v>
      </c>
      <c r="J3">
        <f>'women 60-64'!AE10</f>
        <v>-1.1926941646531122</v>
      </c>
      <c r="K3">
        <f>'women 65-69'!AE10</f>
        <v>-0.63546436105818294</v>
      </c>
      <c r="L3" s="5"/>
    </row>
    <row r="4" spans="1:12" ht="16.5" customHeight="1" x14ac:dyDescent="0.2">
      <c r="A4">
        <v>3</v>
      </c>
      <c r="B4">
        <f>'25-29'!R11</f>
        <v>0.6450746737141525</v>
      </c>
      <c r="C4">
        <f>'30-34'!R11</f>
        <v>0.54148965830939111</v>
      </c>
      <c r="D4">
        <f>'35-39'!R11</f>
        <v>0.25001167335311858</v>
      </c>
      <c r="E4">
        <f>'40-44'!R11</f>
        <v>-0.15195329586333076</v>
      </c>
      <c r="F4">
        <f>'women 35-44'!AE11</f>
        <v>5.6466821999143844E-2</v>
      </c>
      <c r="G4">
        <f>'women 45-49'!AE11</f>
        <v>-0.43910772138733684</v>
      </c>
      <c r="H4">
        <f>'women 50-54'!AE11</f>
        <v>-0.92509373148616192</v>
      </c>
      <c r="I4">
        <f>'women 55-59'!AE11</f>
        <v>-1.0432651893940752</v>
      </c>
      <c r="J4">
        <f>'women 60-64'!AE11</f>
        <v>-1.0308783984086074</v>
      </c>
      <c r="K4">
        <f>'women 65-69'!AE11</f>
        <v>-1.0209128542727486</v>
      </c>
      <c r="L4" s="5"/>
    </row>
    <row r="5" spans="1:12" ht="16.5" customHeight="1" x14ac:dyDescent="0.2">
      <c r="A5">
        <v>4</v>
      </c>
      <c r="B5">
        <f>'25-29'!R12</f>
        <v>0.66062971210617161</v>
      </c>
      <c r="C5">
        <f>'30-34'!R12</f>
        <v>0.34531958754174735</v>
      </c>
      <c r="D5">
        <f>'35-39'!R12</f>
        <v>0.32482047728091651</v>
      </c>
      <c r="E5">
        <f>'40-44'!R12</f>
        <v>0.20010333720775619</v>
      </c>
      <c r="F5">
        <f>'women 35-44'!AE12</f>
        <v>0.27775159219847256</v>
      </c>
      <c r="G5">
        <f>'women 45-49'!AE12</f>
        <v>0.30317667783778152</v>
      </c>
      <c r="H5">
        <f>'women 50-54'!AE12</f>
        <v>0.40196794950841219</v>
      </c>
      <c r="I5">
        <f>'women 55-59'!AE12</f>
        <v>0.43897144786293446</v>
      </c>
      <c r="J5">
        <f>'women 60-64'!AE12</f>
        <v>0.56527874348207796</v>
      </c>
      <c r="K5">
        <f>'women 65-69'!AE12</f>
        <v>0.43013717936413887</v>
      </c>
      <c r="L5" s="5"/>
    </row>
    <row r="6" spans="1:12" ht="16.5" customHeight="1" x14ac:dyDescent="0.2">
      <c r="A6">
        <v>5</v>
      </c>
      <c r="B6">
        <f>'25-29'!R13</f>
        <v>-1.8555914786189203</v>
      </c>
      <c r="C6">
        <f>'30-34'!R13</f>
        <v>-1.7273317311551504</v>
      </c>
      <c r="D6">
        <f>'35-39'!R13</f>
        <v>0.21037039027630869</v>
      </c>
      <c r="E6">
        <f>'40-44'!R13</f>
        <v>1.3068585300905404</v>
      </c>
      <c r="F6">
        <f>'women 35-44'!AE13</f>
        <v>0.69014812688976557</v>
      </c>
      <c r="G6">
        <f>'women 45-49'!AE13</f>
        <v>1.5746006129012204</v>
      </c>
      <c r="H6">
        <f>'women 50-54'!AE13</f>
        <v>1.4815580249911802</v>
      </c>
      <c r="I6">
        <f>'women 55-59'!AE13</f>
        <v>0.21204901004516374</v>
      </c>
      <c r="J6">
        <f>'women 60-64'!AE13</f>
        <v>-1.0281296492683341</v>
      </c>
      <c r="K6">
        <f>'women 65-69'!AE13</f>
        <v>-0.67106121990524126</v>
      </c>
      <c r="L6" s="5"/>
    </row>
    <row r="7" spans="1:12" ht="16.5" customHeight="1" x14ac:dyDescent="0.2">
      <c r="A7">
        <v>6</v>
      </c>
      <c r="B7">
        <f>'25-29'!R14</f>
        <v>-0.21236052896153851</v>
      </c>
      <c r="C7">
        <f>'30-34'!R14</f>
        <v>0.9881985291655172</v>
      </c>
      <c r="D7">
        <f>'35-39'!R14</f>
        <v>0.91687399547060955</v>
      </c>
      <c r="E7">
        <f>'40-44'!R14</f>
        <v>0.6969415629372101</v>
      </c>
      <c r="F7">
        <f>'women 35-44'!AE14</f>
        <v>0.84227543160668283</v>
      </c>
      <c r="G7">
        <f>'women 45-49'!AE14</f>
        <v>0.67003664769154181</v>
      </c>
      <c r="H7">
        <f>'women 50-54'!AE14</f>
        <v>0.73775537746998343</v>
      </c>
      <c r="I7">
        <f>'women 55-59'!AE14</f>
        <v>1.2499376309239798</v>
      </c>
      <c r="J7">
        <f>'women 60-64'!AE14</f>
        <v>0.14994145199445891</v>
      </c>
      <c r="K7">
        <f>'women 65-69'!AE14</f>
        <v>-0.37047070877034499</v>
      </c>
      <c r="L7" s="5"/>
    </row>
    <row r="8" spans="1:12" ht="16.5" customHeight="1" x14ac:dyDescent="0.2">
      <c r="A8">
        <v>7</v>
      </c>
      <c r="B8">
        <f>'25-29'!R15</f>
        <v>-0.89272785668667187</v>
      </c>
      <c r="C8">
        <f>'30-34'!R15</f>
        <v>-0.26560180893148927</v>
      </c>
      <c r="D8">
        <f>'35-39'!R15</f>
        <v>0.23491649250937818</v>
      </c>
      <c r="E8">
        <f>'40-44'!R15</f>
        <v>1.2540336451724021</v>
      </c>
      <c r="F8">
        <f>'women 35-44'!AE15</f>
        <v>0.7621651910950169</v>
      </c>
      <c r="G8">
        <f>'women 45-49'!AE15</f>
        <v>1.6130082942733175</v>
      </c>
      <c r="H8">
        <f>'women 50-54'!AE15</f>
        <v>0.89182281624273618</v>
      </c>
      <c r="I8">
        <f>'women 55-59'!AE15</f>
        <v>1.2305390039474677</v>
      </c>
      <c r="J8">
        <f>'women 60-64'!AE15</f>
        <v>0.76393689421532418</v>
      </c>
      <c r="K8">
        <f>'women 65-69'!AE15</f>
        <v>1.1391484592554979</v>
      </c>
      <c r="L8" s="5"/>
    </row>
    <row r="9" spans="1:12" ht="16.5" customHeight="1" x14ac:dyDescent="0.2">
      <c r="A9">
        <v>8</v>
      </c>
      <c r="B9">
        <f>'25-29'!R16</f>
        <v>-0.10066646644542761</v>
      </c>
      <c r="C9">
        <f>'30-34'!R16</f>
        <v>-0.30766465660938497</v>
      </c>
      <c r="D9">
        <f>'35-39'!R16</f>
        <v>0.40796800729884275</v>
      </c>
      <c r="E9">
        <f>'40-44'!R16</f>
        <v>1.0459539779759741</v>
      </c>
      <c r="F9">
        <f>'women 35-44'!AE16</f>
        <v>0.75667534586564456</v>
      </c>
      <c r="G9">
        <f>'women 45-49'!AE16</f>
        <v>1.1742957453445344</v>
      </c>
      <c r="H9">
        <f>'women 50-54'!AE16</f>
        <v>1.1901122059194971</v>
      </c>
      <c r="I9">
        <f>'women 55-59'!AE16</f>
        <v>1.4159875711148202</v>
      </c>
      <c r="J9">
        <f>'women 60-64'!AE16</f>
        <v>0.47760419224313178</v>
      </c>
      <c r="K9">
        <f>'women 65-69'!AE16</f>
        <v>-0.48018055215210131</v>
      </c>
      <c r="L9" s="5"/>
    </row>
    <row r="10" spans="1:12" ht="16.5" customHeight="1" x14ac:dyDescent="0.2">
      <c r="A10">
        <v>9</v>
      </c>
      <c r="B10">
        <f>'25-29'!R17</f>
        <v>0.4319086216969929</v>
      </c>
      <c r="C10">
        <f>'30-34'!R17</f>
        <v>0.47315298900815955</v>
      </c>
      <c r="D10">
        <f>'35-39'!R17</f>
        <v>0.59725539838381814</v>
      </c>
      <c r="E10">
        <f>'40-44'!R17</f>
        <v>0.57291352766546555</v>
      </c>
      <c r="F10">
        <f>'women 35-44'!AE17</f>
        <v>0.61472245441371887</v>
      </c>
      <c r="G10">
        <f>'women 45-49'!AE17</f>
        <v>0.40802252317131821</v>
      </c>
      <c r="H10">
        <f>'women 50-54'!AE17</f>
        <v>0.5184866352459192</v>
      </c>
      <c r="I10">
        <f>'women 55-59'!AE17</f>
        <v>0.35038910129974699</v>
      </c>
      <c r="J10">
        <f>'women 60-64'!AE17</f>
        <v>-0.80547861805700915</v>
      </c>
      <c r="K10">
        <f>'women 65-69'!AE17</f>
        <v>-0.85365619469935239</v>
      </c>
      <c r="L10" s="5"/>
    </row>
    <row r="11" spans="1:12" ht="16.5" customHeight="1" x14ac:dyDescent="0.2">
      <c r="A11">
        <v>10</v>
      </c>
      <c r="B11">
        <f>'25-29'!R18</f>
        <v>0.1667473146698957</v>
      </c>
      <c r="C11">
        <f>'30-34'!R18</f>
        <v>0.16631823639736798</v>
      </c>
      <c r="D11">
        <f>'35-39'!R18</f>
        <v>0.13662155844546625</v>
      </c>
      <c r="E11">
        <f>'40-44'!R18</f>
        <v>0.37249443311290026</v>
      </c>
      <c r="F11">
        <f>'women 35-44'!AE18</f>
        <v>0.30137268532300593</v>
      </c>
      <c r="G11">
        <f>'women 45-49'!AE18</f>
        <v>0.42942708721585388</v>
      </c>
      <c r="H11">
        <f>'women 50-54'!AE18</f>
        <v>0.51114365767178549</v>
      </c>
      <c r="I11">
        <f>'women 55-59'!AE18</f>
        <v>0.75303530633374538</v>
      </c>
      <c r="J11">
        <f>'women 60-64'!AE18</f>
        <v>0.30379900199982535</v>
      </c>
      <c r="K11" t="s">
        <v>95</v>
      </c>
      <c r="L11" s="5"/>
    </row>
    <row r="12" spans="1:12" ht="16.5" customHeight="1" x14ac:dyDescent="0.2">
      <c r="A12">
        <v>11</v>
      </c>
      <c r="B12">
        <f>'25-29'!R19</f>
        <v>0.65726130495855251</v>
      </c>
      <c r="C12">
        <f>'30-34'!R19</f>
        <v>0.25452400182830387</v>
      </c>
      <c r="D12">
        <f>'35-39'!R19</f>
        <v>-0.38422375865614822</v>
      </c>
      <c r="E12">
        <f>'40-44'!R19</f>
        <v>-0.78288754403416427</v>
      </c>
      <c r="F12">
        <f>'women 35-44'!AE19</f>
        <v>-0.59891925622894093</v>
      </c>
      <c r="G12">
        <f>'women 45-49'!AE19</f>
        <v>-1.3418224821375959</v>
      </c>
      <c r="H12">
        <f>'women 50-54'!AE19</f>
        <v>-2.5077964556240206</v>
      </c>
      <c r="I12">
        <f>'women 55-59'!AE19</f>
        <v>-1.8771709024849754</v>
      </c>
      <c r="J12">
        <f>'women 60-64'!AE19</f>
        <v>-0.94182861377773097</v>
      </c>
      <c r="K12">
        <f>'women 65-69'!AE19</f>
        <v>-0.92181712115141723</v>
      </c>
      <c r="L12" s="5"/>
    </row>
    <row r="13" spans="1:12" ht="16.5" customHeight="1" x14ac:dyDescent="0.2">
      <c r="A13">
        <v>12</v>
      </c>
      <c r="B13">
        <f>'25-29'!R20</f>
        <v>-1.5036352778877056</v>
      </c>
      <c r="C13">
        <f>'30-34'!R20</f>
        <v>-1.4039225414068097</v>
      </c>
      <c r="D13">
        <f>'35-39'!R20</f>
        <v>-0.71695099359233705</v>
      </c>
      <c r="E13">
        <f>'40-44'!R20</f>
        <v>0.26921224407214667</v>
      </c>
      <c r="F13">
        <f>'women 35-44'!AE20</f>
        <v>-0.31570049479376344</v>
      </c>
      <c r="G13">
        <f>'women 45-49'!AE20</f>
        <v>0.37290655430003483</v>
      </c>
      <c r="H13">
        <f>'women 50-54'!AE20</f>
        <v>0.29827464730288955</v>
      </c>
      <c r="I13">
        <f>'women 55-59'!AE20</f>
        <v>-0.72824239682560277</v>
      </c>
      <c r="J13">
        <f>'women 60-64'!AE20</f>
        <v>-1.3327016106346583</v>
      </c>
      <c r="K13">
        <f>'women 65-69'!AE20</f>
        <v>-0.95448502503123944</v>
      </c>
      <c r="L13" s="5"/>
    </row>
    <row r="14" spans="1:12" ht="16.5" customHeight="1" x14ac:dyDescent="0.2">
      <c r="A14">
        <v>13</v>
      </c>
      <c r="B14">
        <f>'25-29'!R21</f>
        <v>-3.0954474805119928E-2</v>
      </c>
      <c r="C14">
        <f>'30-34'!R21</f>
        <v>0.97470092348650683</v>
      </c>
      <c r="D14">
        <f>'35-39'!R21</f>
        <v>1.0290612302317617</v>
      </c>
      <c r="E14">
        <f>'40-44'!R21</f>
        <v>0.75029509379167403</v>
      </c>
      <c r="F14">
        <f>'women 35-44'!AE21</f>
        <v>0.92841144469991521</v>
      </c>
      <c r="G14">
        <f>'women 45-49'!AE21</f>
        <v>0.8555742719625572</v>
      </c>
      <c r="H14">
        <f>'women 50-54'!AE21</f>
        <v>1.309490534313402</v>
      </c>
      <c r="I14">
        <f>'women 55-59'!AE21</f>
        <v>1.3605878066651171</v>
      </c>
      <c r="J14">
        <f>'women 60-64'!AE21</f>
        <v>2.2555235409227605</v>
      </c>
      <c r="K14">
        <f>'women 65-69'!AE21</f>
        <v>2.4681631522679361</v>
      </c>
      <c r="L14" s="5"/>
    </row>
    <row r="15" spans="1:12" ht="16.5" customHeight="1" x14ac:dyDescent="0.2">
      <c r="A15">
        <v>14</v>
      </c>
      <c r="B15">
        <f>'25-29'!R22</f>
        <v>-0.24159903624571002</v>
      </c>
      <c r="C15">
        <f>'30-34'!R22</f>
        <v>-0.12578064762844318</v>
      </c>
      <c r="D15">
        <f>'35-39'!R22</f>
        <v>-1.1644037000079872</v>
      </c>
      <c r="E15">
        <f>'40-44'!R22</f>
        <v>-1.8097615530522357</v>
      </c>
      <c r="F15">
        <f>'women 35-44'!AE22</f>
        <v>-1.5265557647292514</v>
      </c>
      <c r="G15">
        <f>'women 45-49'!AE22</f>
        <v>-2.0289990472698229</v>
      </c>
      <c r="H15">
        <f>'women 50-54'!AE22</f>
        <v>-1.4008929560632355</v>
      </c>
      <c r="I15">
        <f>'women 55-59'!AE22</f>
        <v>-0.6615594659984031</v>
      </c>
      <c r="J15">
        <f>'women 60-64'!AE22</f>
        <v>-7.3890042118465601E-2</v>
      </c>
      <c r="K15">
        <f>'women 65-69'!AE22</f>
        <v>-0.39800888263664391</v>
      </c>
      <c r="L15" s="5"/>
    </row>
    <row r="16" spans="1:12" ht="16.5" customHeight="1" x14ac:dyDescent="0.2">
      <c r="A16">
        <v>15</v>
      </c>
      <c r="B16">
        <f>'25-29'!R23</f>
        <v>-0.1632691156561896</v>
      </c>
      <c r="C16">
        <f>'30-34'!R23</f>
        <v>-1.469084281114056E-2</v>
      </c>
      <c r="D16">
        <f>'35-39'!R23</f>
        <v>-0.32260474991362525</v>
      </c>
      <c r="E16">
        <f>'40-44'!R23</f>
        <v>-0.67950038775527277</v>
      </c>
      <c r="F16">
        <f>'women 35-44'!AE23</f>
        <v>-0.51299981531770078</v>
      </c>
      <c r="G16">
        <f>'women 45-49'!AE23</f>
        <v>-0.87308340405370022</v>
      </c>
      <c r="H16">
        <f>'women 50-54'!AE23</f>
        <v>-0.31287573266047514</v>
      </c>
      <c r="I16">
        <f>'women 55-59'!AE23</f>
        <v>0.19457411824781956</v>
      </c>
      <c r="J16">
        <f>'women 60-64'!AE23</f>
        <v>0.70361518557591562</v>
      </c>
      <c r="K16">
        <f>'women 65-69'!AE23</f>
        <v>0.9439977111216834</v>
      </c>
      <c r="L16" s="5"/>
    </row>
    <row r="17" spans="1:12" ht="16.5" customHeight="1" x14ac:dyDescent="0.2">
      <c r="A17">
        <v>16</v>
      </c>
      <c r="B17">
        <f>'25-29'!R24</f>
        <v>-2.6929611685086674</v>
      </c>
      <c r="C17">
        <f>'30-34'!R24</f>
        <v>-1.1622925413966463</v>
      </c>
      <c r="D17">
        <f>'35-39'!R24</f>
        <v>-1.3496196299467085</v>
      </c>
      <c r="E17">
        <f>'40-44'!R24</f>
        <v>-1.9877704092741173</v>
      </c>
      <c r="F17">
        <f>'women 35-44'!AE24</f>
        <v>-1.7238462582951948</v>
      </c>
      <c r="G17">
        <f>'women 45-49'!AE24</f>
        <v>-2.0637071684268062</v>
      </c>
      <c r="H17">
        <f>'women 50-54'!AE24</f>
        <v>-1.9272407368816349</v>
      </c>
      <c r="I17">
        <f>'women 55-59'!AE24</f>
        <v>-1.2503265104635839</v>
      </c>
      <c r="J17">
        <f>'women 60-64'!AE24</f>
        <v>-1.1028525907229343</v>
      </c>
      <c r="K17">
        <f>'women 65-69'!AE24</f>
        <v>-0.93787700571677379</v>
      </c>
      <c r="L17" s="5"/>
    </row>
    <row r="18" spans="1:12" ht="16.5" customHeight="1" x14ac:dyDescent="0.2">
      <c r="A18">
        <v>17</v>
      </c>
      <c r="B18">
        <f>'25-29'!R25</f>
        <v>-4.2435932042580116E-2</v>
      </c>
      <c r="C18">
        <f>'30-34'!R25</f>
        <v>-1.2131262139002532</v>
      </c>
      <c r="D18">
        <f>'35-39'!R25</f>
        <v>-1.6460961483764365</v>
      </c>
      <c r="E18">
        <f>'40-44'!R25</f>
        <v>-1.459894976878179</v>
      </c>
      <c r="F18">
        <f>'women 35-44'!AE25</f>
        <v>-1.6114808531478504</v>
      </c>
      <c r="G18">
        <f>'women 45-49'!AE25</f>
        <v>-0.85254592147618158</v>
      </c>
      <c r="H18">
        <f>'women 50-54'!AE25</f>
        <v>-0.49342321320013643</v>
      </c>
      <c r="I18">
        <f>'women 55-59'!AE25</f>
        <v>3.1665765210819478E-2</v>
      </c>
      <c r="J18">
        <f>'women 60-64'!AE25</f>
        <v>0.58167044183275207</v>
      </c>
      <c r="K18">
        <f>'women 65-69'!AE25</f>
        <v>1.2323133613953852</v>
      </c>
      <c r="L18" s="5"/>
    </row>
    <row r="19" spans="1:12" ht="16.5" customHeight="1" x14ac:dyDescent="0.2">
      <c r="A19">
        <v>18</v>
      </c>
      <c r="B19">
        <f>'25-29'!R26</f>
        <v>-1.0636372794002373</v>
      </c>
      <c r="C19">
        <f>'30-34'!R26</f>
        <v>-2.7402458722132108</v>
      </c>
      <c r="D19">
        <f>'35-39'!R26</f>
        <v>-3.278838199436962</v>
      </c>
      <c r="E19">
        <f>'40-44'!R26</f>
        <v>-2.5477793870014884</v>
      </c>
      <c r="F19">
        <f>'women 35-44'!AE26</f>
        <v>-3.0026540891249329</v>
      </c>
      <c r="G19">
        <f>'women 45-49'!AE26</f>
        <v>-1.9334741250972514</v>
      </c>
      <c r="H19">
        <f>'women 50-54'!AE26</f>
        <v>-1.7835648073376373</v>
      </c>
      <c r="I19">
        <f>'women 55-59'!AE26</f>
        <v>-0.73436504109018341</v>
      </c>
      <c r="J19">
        <f>'women 60-64'!AE26</f>
        <v>0.46433485954171022</v>
      </c>
      <c r="K19">
        <f>'women 65-69'!AE26</f>
        <v>1.6848643055160428</v>
      </c>
      <c r="L19" s="5"/>
    </row>
    <row r="20" spans="1:12" ht="16.5" customHeight="1" x14ac:dyDescent="0.2">
      <c r="A20">
        <v>19</v>
      </c>
      <c r="B20">
        <f>'25-29'!R27</f>
        <v>0.76707277934904528</v>
      </c>
      <c r="C20">
        <f>'30-34'!R27</f>
        <v>0.99026709277164504</v>
      </c>
      <c r="D20">
        <f>'35-39'!R27</f>
        <v>-0.15801933090797535</v>
      </c>
      <c r="E20">
        <f>'40-44'!R27</f>
        <v>-0.18235021947012503</v>
      </c>
      <c r="F20">
        <f>'women 35-44'!AE27</f>
        <v>-0.1691025944266927</v>
      </c>
      <c r="G20">
        <f>'women 45-49'!AE27</f>
        <v>-0.74416752385936158</v>
      </c>
      <c r="H20">
        <f>'women 50-54'!AE27</f>
        <v>-0.92424612593108435</v>
      </c>
      <c r="I20">
        <f>'women 55-59'!AE27</f>
        <v>-1.2238377524112691</v>
      </c>
      <c r="J20">
        <f>'women 60-64'!AE27</f>
        <v>-0.95547688318049917</v>
      </c>
      <c r="K20">
        <f>'women 65-69'!AE27</f>
        <v>-0.95906744446684078</v>
      </c>
      <c r="L20" s="5"/>
    </row>
    <row r="21" spans="1:12" ht="16.5" customHeight="1" x14ac:dyDescent="0.2">
      <c r="A21">
        <v>20</v>
      </c>
      <c r="B21">
        <f>'25-29'!R28</f>
        <v>1.3204401379572199</v>
      </c>
      <c r="C21">
        <f>'30-34'!R28</f>
        <v>0.8834999160121606</v>
      </c>
      <c r="D21">
        <f>'35-39'!R28</f>
        <v>0.42589729081342992</v>
      </c>
      <c r="E21">
        <f>'40-44'!R28</f>
        <v>-5.9243544399009702E-2</v>
      </c>
      <c r="F21">
        <f>'women 35-44'!AE28</f>
        <v>0.19028054905893782</v>
      </c>
      <c r="G21">
        <f>'women 45-49'!AE28</f>
        <v>1.4587396705462181E-2</v>
      </c>
      <c r="H21">
        <f>'women 50-54'!AE28</f>
        <v>-3.0784890733784352E-2</v>
      </c>
      <c r="I21">
        <f>'women 55-59'!AE28</f>
        <v>0.14433880323972267</v>
      </c>
      <c r="J21">
        <f>'women 60-64'!AE28</f>
        <v>2.9777975265020348E-2</v>
      </c>
      <c r="K21">
        <f>'women 65-69'!AE28</f>
        <v>-0.64131410484608509</v>
      </c>
      <c r="L21" s="5"/>
    </row>
    <row r="22" spans="1:12" ht="16.5" customHeight="1" x14ac:dyDescent="0.2">
      <c r="A22">
        <v>21</v>
      </c>
      <c r="B22">
        <f>'25-29'!R29</f>
        <v>-0.56801472408478659</v>
      </c>
      <c r="C22">
        <f>'30-34'!R29</f>
        <v>-0.83173244739287311</v>
      </c>
      <c r="D22">
        <f>'35-39'!R29</f>
        <v>-0.61194243233363121</v>
      </c>
      <c r="E22">
        <f>'40-44'!R29</f>
        <v>-0.50108614134723883</v>
      </c>
      <c r="F22">
        <f>'women 35-44'!AE29</f>
        <v>-0.5634747184494111</v>
      </c>
      <c r="G22">
        <f>'women 45-49'!AE29</f>
        <v>3.2740878756293626E-2</v>
      </c>
      <c r="H22">
        <f>'women 50-54'!AE29</f>
        <v>0.61237473000243448</v>
      </c>
      <c r="I22">
        <f>'women 55-59'!AE29</f>
        <v>1.0823802135028207</v>
      </c>
      <c r="J22">
        <f>'women 60-64'!AE29</f>
        <v>1.5927151214721913</v>
      </c>
      <c r="K22">
        <f>'women 65-69'!AE29</f>
        <v>1.7124285340280214</v>
      </c>
      <c r="L22" s="5"/>
    </row>
    <row r="23" spans="1:12" ht="16.5" customHeight="1" x14ac:dyDescent="0.2">
      <c r="A23">
        <v>22</v>
      </c>
      <c r="B23">
        <f>'25-29'!R30</f>
        <v>0.52627411598012175</v>
      </c>
      <c r="C23">
        <f>'30-34'!R30</f>
        <v>0.53469442218234442</v>
      </c>
      <c r="D23">
        <f>'35-39'!R30</f>
        <v>0.87889050510028444</v>
      </c>
      <c r="E23">
        <f>'40-44'!R30</f>
        <v>0.51500631859614365</v>
      </c>
      <c r="F23">
        <f>'women 35-44'!AE30</f>
        <v>0.72827730438276028</v>
      </c>
      <c r="G23">
        <f>'women 45-49'!AE30</f>
        <v>0.30238714932586214</v>
      </c>
      <c r="H23">
        <f>'women 50-54'!AE30</f>
        <v>0.71413565102734744</v>
      </c>
      <c r="I23">
        <f>'women 55-59'!AE30</f>
        <v>0.99520722375752324</v>
      </c>
      <c r="J23">
        <f>'women 60-64'!AE30</f>
        <v>1.2564502160891606</v>
      </c>
      <c r="K23">
        <f>'women 65-69'!AE30</f>
        <v>0.64225053765281193</v>
      </c>
      <c r="L23" s="5"/>
    </row>
    <row r="24" spans="1:12" ht="16.5" customHeight="1" x14ac:dyDescent="0.2">
      <c r="A24">
        <v>23</v>
      </c>
      <c r="B24">
        <f>'25-29'!R31</f>
        <v>-0.2491668700064599</v>
      </c>
      <c r="C24">
        <f>'30-34'!R31</f>
        <v>-3.9589429216254121E-2</v>
      </c>
      <c r="D24">
        <f>'35-39'!R31</f>
        <v>0.33314060420435015</v>
      </c>
      <c r="E24">
        <f>'40-44'!R31</f>
        <v>0.22414480916480528</v>
      </c>
      <c r="F24">
        <f>'women 35-44'!AE31</f>
        <v>0.28413658893889093</v>
      </c>
      <c r="G24">
        <f>'women 45-49'!AE31</f>
        <v>4.8749057270836782E-2</v>
      </c>
      <c r="H24">
        <f>'women 50-54'!AE31</f>
        <v>-0.52044652594068885</v>
      </c>
      <c r="I24">
        <f>'women 55-59'!AE31</f>
        <v>-1.3951882507194708</v>
      </c>
      <c r="J24">
        <f>'women 60-64'!AE31</f>
        <v>-1.2005667998327381</v>
      </c>
      <c r="K24">
        <f>'women 65-69'!AE31</f>
        <v>-0.68763204653110144</v>
      </c>
      <c r="L24" s="5"/>
    </row>
    <row r="25" spans="1:12" ht="16.5" customHeight="1" x14ac:dyDescent="0.2">
      <c r="A25">
        <v>24</v>
      </c>
      <c r="B25">
        <f>'25-29'!R32</f>
        <v>1.9453234685298408</v>
      </c>
      <c r="C25">
        <f>'30-34'!R32</f>
        <v>1.3196696176166942</v>
      </c>
      <c r="D25">
        <f>'35-39'!R32</f>
        <v>1.15514931055097</v>
      </c>
      <c r="E25">
        <f>'40-44'!R32</f>
        <v>0.66341331900386247</v>
      </c>
      <c r="F25">
        <f>'women 35-44'!AE32</f>
        <v>0.95637353566843464</v>
      </c>
      <c r="G25">
        <f>'women 45-49'!AE32</f>
        <v>3.9838904688073596E-3</v>
      </c>
      <c r="H25">
        <f>'women 50-54'!AE32</f>
        <v>-0.30230396899291512</v>
      </c>
      <c r="I25">
        <f>'women 55-59'!AE32</f>
        <v>-0.39830738170128349</v>
      </c>
      <c r="J25">
        <f>'women 60-64'!AE32</f>
        <v>-7.8755316439697687E-2</v>
      </c>
      <c r="K25">
        <f>'women 65-69'!AE32</f>
        <v>0.20969905927219387</v>
      </c>
      <c r="L25" s="5"/>
    </row>
    <row r="26" spans="1:12" ht="16.5" customHeight="1" x14ac:dyDescent="0.2">
      <c r="A26">
        <v>25</v>
      </c>
      <c r="B26">
        <f>'25-29'!R33</f>
        <v>-0.9861177804801643</v>
      </c>
      <c r="C26">
        <f>'30-34'!R33</f>
        <v>-1.0868804839851531</v>
      </c>
      <c r="D26">
        <f>'35-39'!R33</f>
        <v>0.15205661546390437</v>
      </c>
      <c r="E26">
        <f>'40-44'!R33</f>
        <v>0.79212218630119269</v>
      </c>
      <c r="F26">
        <f>'women 35-44'!AE33</f>
        <v>0.43764172758442382</v>
      </c>
      <c r="G26">
        <f>'women 45-49'!AE33</f>
        <v>1.1170660475947802</v>
      </c>
      <c r="H26">
        <f>'women 50-54'!AE33</f>
        <v>0.79857070043683709</v>
      </c>
      <c r="I26">
        <f>'women 55-59'!AE33</f>
        <v>-0.14618960107911103</v>
      </c>
      <c r="J26">
        <f>'women 60-64'!AE33</f>
        <v>-1.4326053910422329</v>
      </c>
      <c r="K26">
        <f>'women 65-69'!AE33</f>
        <v>-1.064666187085646</v>
      </c>
      <c r="L26" s="5"/>
    </row>
    <row r="27" spans="1:12" ht="16.5" customHeight="1" x14ac:dyDescent="0.2">
      <c r="A27">
        <v>26</v>
      </c>
      <c r="B27">
        <f>'25-29'!R34</f>
        <v>0.91970572127572503</v>
      </c>
      <c r="C27">
        <f>'30-34'!R34</f>
        <v>1.6863472957571697</v>
      </c>
      <c r="D27">
        <f>'35-39'!R34</f>
        <v>1.7482779687676555</v>
      </c>
      <c r="E27">
        <f>'40-44'!R34</f>
        <v>1.4725946632448552</v>
      </c>
      <c r="F27">
        <f>'women 35-44'!AE34</f>
        <v>1.6772719136093208</v>
      </c>
      <c r="G27">
        <f>'women 45-49'!AE34</f>
        <v>1.1908814250865207</v>
      </c>
      <c r="H27">
        <f>'women 50-54'!AE34</f>
        <v>0.59322890007425011</v>
      </c>
      <c r="I27">
        <f>'women 55-59'!AE34</f>
        <v>-1.9448419005128832</v>
      </c>
      <c r="J27">
        <f>'women 60-64'!AE34</f>
        <v>-1.4081618177234245</v>
      </c>
      <c r="K27">
        <f>'women 65-69'!AE34</f>
        <v>-0.79634807670714547</v>
      </c>
      <c r="L27" s="12"/>
    </row>
    <row r="28" spans="1:12" ht="16.5" customHeight="1" x14ac:dyDescent="0.2">
      <c r="A28">
        <v>27</v>
      </c>
      <c r="B28">
        <f>'25-29'!R35</f>
        <v>1.0106700385394454</v>
      </c>
      <c r="C28">
        <f>'30-34'!R35</f>
        <v>0.85325429500323891</v>
      </c>
      <c r="D28">
        <f>'35-39'!R35</f>
        <v>0.60803098025607194</v>
      </c>
      <c r="E28">
        <f>'40-44'!R35</f>
        <v>-0.18074408695468083</v>
      </c>
      <c r="F28">
        <f>'women 35-44'!AE35</f>
        <v>0.23969710041424644</v>
      </c>
      <c r="G28">
        <f>'women 45-49'!AE35</f>
        <v>-0.52387235680261957</v>
      </c>
      <c r="H28">
        <f>'women 50-54'!AE35</f>
        <v>-0.85448727278606573</v>
      </c>
      <c r="I28">
        <f>'women 55-59'!AE35</f>
        <v>-0.65272683962768252</v>
      </c>
      <c r="J28">
        <f>'women 60-64'!AE35</f>
        <v>-0.28901691868966117</v>
      </c>
      <c r="K28">
        <f>'women 65-69'!AE35</f>
        <v>-0.89203066241580065</v>
      </c>
      <c r="L28" s="5"/>
    </row>
    <row r="29" spans="1:12" ht="16.5" customHeight="1" x14ac:dyDescent="0.2">
      <c r="A29">
        <v>28</v>
      </c>
      <c r="B29">
        <f>'25-29'!R36</f>
        <v>0.61511682486723895</v>
      </c>
      <c r="C29">
        <f>'30-34'!R36</f>
        <v>0.9786684190130458</v>
      </c>
      <c r="D29">
        <f>'35-39'!R36</f>
        <v>1.2221662362790295</v>
      </c>
      <c r="E29">
        <f>'40-44'!R36</f>
        <v>1.1855080694765667</v>
      </c>
      <c r="F29">
        <f>'women 35-44'!AE36</f>
        <v>1.2533929291904322</v>
      </c>
      <c r="G29">
        <f>'women 45-49'!AE36</f>
        <v>1.0203107501781636</v>
      </c>
      <c r="H29">
        <f>'women 50-54'!AE36</f>
        <v>1.2142640429133504</v>
      </c>
      <c r="I29">
        <f>'women 55-59'!AE36</f>
        <v>1.5554376328645396</v>
      </c>
      <c r="J29">
        <f>'women 60-64'!AE36</f>
        <v>1.5497881805882749</v>
      </c>
      <c r="K29">
        <f>'women 65-69'!AE36</f>
        <v>8.675097213133233E-2</v>
      </c>
      <c r="L29" s="5"/>
    </row>
    <row r="30" spans="1:12" ht="16.5" customHeight="1" x14ac:dyDescent="0.2">
      <c r="A30">
        <v>29</v>
      </c>
      <c r="B30">
        <f>'25-29'!R37</f>
        <v>1.2167817659028679</v>
      </c>
      <c r="C30">
        <f>'30-34'!R37</f>
        <v>0.64479039262007209</v>
      </c>
      <c r="D30">
        <f>'35-39'!R37</f>
        <v>0.35575321389861864</v>
      </c>
      <c r="E30">
        <f>'40-44'!R37</f>
        <v>0.15656430938113261</v>
      </c>
      <c r="F30">
        <f>'women 35-44'!AE37</f>
        <v>0.27304083964834719</v>
      </c>
      <c r="G30">
        <f>'women 45-49'!AE37</f>
        <v>0.56883549602854255</v>
      </c>
      <c r="H30">
        <f>'women 50-54'!AE37</f>
        <v>0.71814821655121208</v>
      </c>
      <c r="I30">
        <f>'women 55-59'!AE37</f>
        <v>1.0263041805246489</v>
      </c>
      <c r="J30">
        <f>'women 60-64'!AE37</f>
        <v>0.7838383305743617</v>
      </c>
      <c r="K30" t="s">
        <v>95</v>
      </c>
      <c r="L30" s="5"/>
    </row>
    <row r="31" spans="1:12" ht="16.5" customHeight="1" x14ac:dyDescent="0.2">
      <c r="A31">
        <v>30</v>
      </c>
      <c r="B31">
        <f>'25-29'!R38</f>
        <v>-0.34817294121630027</v>
      </c>
      <c r="C31">
        <f>'30-34'!R38</f>
        <v>-7.3234717206905928E-2</v>
      </c>
      <c r="D31">
        <f>'35-39'!R38</f>
        <v>-0.31532023867069925</v>
      </c>
      <c r="E31">
        <f>'40-44'!R38</f>
        <v>-0.22069115797681743</v>
      </c>
      <c r="F31">
        <f>'women 35-44'!AE38</f>
        <v>-0.26109032673972904</v>
      </c>
      <c r="G31">
        <f>'women 45-49'!AE38</f>
        <v>-4.8081604740068076E-2</v>
      </c>
      <c r="H31">
        <f>'women 50-54'!AE38</f>
        <v>0.29308772496961349</v>
      </c>
      <c r="I31">
        <f>'women 55-59'!AE38</f>
        <v>0.42164964888818812</v>
      </c>
      <c r="J31">
        <f>'women 60-64'!AE38</f>
        <v>7.7029302741611475E-2</v>
      </c>
      <c r="K31">
        <f>'women 65-69'!AE38</f>
        <v>7.1509298206163974E-2</v>
      </c>
      <c r="L31" s="5"/>
    </row>
    <row r="32" spans="1:12" ht="16.5" customHeight="1" x14ac:dyDescent="0.2">
      <c r="A32">
        <v>31</v>
      </c>
      <c r="B32">
        <f>'25-29'!R39</f>
        <v>-0.58721750151014729</v>
      </c>
      <c r="C32">
        <f>'30-34'!R39</f>
        <v>-0.58036342427503629</v>
      </c>
      <c r="D32">
        <f>'35-39'!R39</f>
        <v>-0.83961719608133289</v>
      </c>
      <c r="E32">
        <f>'40-44'!R39</f>
        <v>-0.90958389311172338</v>
      </c>
      <c r="F32">
        <f>'women 35-44'!AE39</f>
        <v>-0.89828117423380782</v>
      </c>
      <c r="G32">
        <f>'women 45-49'!AE39</f>
        <v>-0.86699576367776898</v>
      </c>
      <c r="H32">
        <f>'women 50-54'!AE39</f>
        <v>-0.45191615504953048</v>
      </c>
      <c r="I32">
        <f>'women 55-59'!AE39</f>
        <v>0.26998080354913201</v>
      </c>
      <c r="J32">
        <f>'women 60-64'!AE39</f>
        <v>0.82563398342652095</v>
      </c>
      <c r="K32">
        <f>'women 65-69'!AE39</f>
        <v>1.1727382311162495</v>
      </c>
      <c r="L3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Figure 3.9</vt:lpstr>
      <vt:lpstr>15-19</vt:lpstr>
      <vt:lpstr>20-24</vt:lpstr>
      <vt:lpstr>25-29</vt:lpstr>
      <vt:lpstr>30-34</vt:lpstr>
      <vt:lpstr>35-39</vt:lpstr>
      <vt:lpstr>40-44</vt:lpstr>
      <vt:lpstr>women 35-44</vt:lpstr>
      <vt:lpstr>women 45-49</vt:lpstr>
      <vt:lpstr>women 50-54</vt:lpstr>
      <vt:lpstr>women 55-59</vt:lpstr>
      <vt:lpstr>women 60-64</vt:lpstr>
      <vt:lpstr>women 65-69</vt:lpstr>
      <vt:lpstr>summary of change</vt:lpstr>
      <vt:lpstr>summary normalised</vt:lpstr>
    </vt:vector>
  </TitlesOfParts>
  <Company>OECD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Melissa Edwards</cp:lastModifiedBy>
  <dcterms:created xsi:type="dcterms:W3CDTF">2013-09-02T00:35:19Z</dcterms:created>
  <dcterms:modified xsi:type="dcterms:W3CDTF">2014-06-15T03:42:31Z</dcterms:modified>
</cp:coreProperties>
</file>